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C2A91D52-FE93-439E-945A-A4A9F0F319B7}" xr6:coauthVersionLast="47" xr6:coauthVersionMax="47" xr10:uidLastSave="{00000000-0000-0000-0000-000000000000}"/>
  <workbookProtection workbookAlgorithmName="SHA-512" workbookHashValue="RYQ1oBMdKdZMWCSq437fjYs8I9PoxlVgX0DX54kXYr5ag+6GR4p3Tuq/bJKNwlTGYX4kTE6+bhMPc/sRccnxZQ==" workbookSaltValue="MA04RhvbyDXi7Hx44cWk9A==" workbookSpinCount="100000" lockStructure="1"/>
  <bookViews>
    <workbookView xWindow="-120" yWindow="-120" windowWidth="29040" windowHeight="1599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'DC45'!$A$1:$AA$54</definedName>
    <definedName name="_xlnm.Print_Area" localSheetId="11">'DC6'!$A$1:$AA$54</definedName>
    <definedName name="_xlnm.Print_Area" localSheetId="20">'DC7'!$A$1:$AA$54</definedName>
    <definedName name="_xlnm.Print_Area" localSheetId="26">'DC8'!$A$1:$AA$54</definedName>
    <definedName name="_xlnm.Print_Area" localSheetId="31">'DC9'!$A$1:$AA$54</definedName>
    <definedName name="_xlnm.Print_Area" localSheetId="5">'NC061'!$A$1:$AA$54</definedName>
    <definedName name="_xlnm.Print_Area" localSheetId="6">'NC062'!$A$1:$AA$54</definedName>
    <definedName name="_xlnm.Print_Area" localSheetId="7">'NC064'!$A$1:$AA$54</definedName>
    <definedName name="_xlnm.Print_Area" localSheetId="8">'NC065'!$A$1:$AA$54</definedName>
    <definedName name="_xlnm.Print_Area" localSheetId="9">'NC066'!$A$1:$AA$54</definedName>
    <definedName name="_xlnm.Print_Area" localSheetId="10">'NC067'!$A$1:$AA$54</definedName>
    <definedName name="_xlnm.Print_Area" localSheetId="12">'NC071'!$A$1:$AA$54</definedName>
    <definedName name="_xlnm.Print_Area" localSheetId="13">'NC072'!$A$1:$AA$54</definedName>
    <definedName name="_xlnm.Print_Area" localSheetId="14">'NC073'!$A$1:$AA$54</definedName>
    <definedName name="_xlnm.Print_Area" localSheetId="15">'NC074'!$A$1:$AA$54</definedName>
    <definedName name="_xlnm.Print_Area" localSheetId="16">'NC075'!$A$1:$AA$54</definedName>
    <definedName name="_xlnm.Print_Area" localSheetId="17">'NC076'!$A$1:$AA$54</definedName>
    <definedName name="_xlnm.Print_Area" localSheetId="18">'NC077'!$A$1:$AA$54</definedName>
    <definedName name="_xlnm.Print_Area" localSheetId="19">'NC078'!$A$1:$AA$54</definedName>
    <definedName name="_xlnm.Print_Area" localSheetId="21">'NC082'!$A$1:$AA$54</definedName>
    <definedName name="_xlnm.Print_Area" localSheetId="22">'NC084'!$A$1:$AA$54</definedName>
    <definedName name="_xlnm.Print_Area" localSheetId="23">'NC085'!$A$1:$AA$54</definedName>
    <definedName name="_xlnm.Print_Area" localSheetId="24">'NC086'!$A$1:$AA$54</definedName>
    <definedName name="_xlnm.Print_Area" localSheetId="25">'NC087'!$A$1:$AA$54</definedName>
    <definedName name="_xlnm.Print_Area" localSheetId="27">'NC091'!$A$1:$AA$54</definedName>
    <definedName name="_xlnm.Print_Area" localSheetId="28">'NC092'!$A$1:$AA$54</definedName>
    <definedName name="_xlnm.Print_Area" localSheetId="29">'NC093'!$A$1:$AA$54</definedName>
    <definedName name="_xlnm.Print_Area" localSheetId="30">'NC094'!$A$1:$AA$54</definedName>
    <definedName name="_xlnm.Print_Area" localSheetId="1">'NC451'!$A$1:$AA$54</definedName>
    <definedName name="_xlnm.Print_Area" localSheetId="2">'NC452'!$A$1:$AA$54</definedName>
    <definedName name="_xlnm.Print_Area" localSheetId="3">'NC453'!$A$1:$AA$54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T44" i="2"/>
  <c r="N44" i="2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Y44" i="2" s="1"/>
  <c r="X37" i="2"/>
  <c r="W37" i="2"/>
  <c r="V37" i="2"/>
  <c r="V44" i="2" s="1"/>
  <c r="U37" i="2"/>
  <c r="U44" i="2" s="1"/>
  <c r="T37" i="2"/>
  <c r="S37" i="2"/>
  <c r="R37" i="2"/>
  <c r="R44" i="2" s="1"/>
  <c r="Q37" i="2"/>
  <c r="Q44" i="2" s="1"/>
  <c r="P37" i="2"/>
  <c r="P44" i="2" s="1"/>
  <c r="O37" i="2"/>
  <c r="N37" i="2"/>
  <c r="M37" i="2"/>
  <c r="M44" i="2" s="1"/>
  <c r="L37" i="2"/>
  <c r="L44" i="2" s="1"/>
  <c r="K37" i="2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U26" i="2"/>
  <c r="M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X13" i="2"/>
  <c r="X26" i="2" s="1"/>
  <c r="W13" i="2"/>
  <c r="W26" i="2" s="1"/>
  <c r="V13" i="2"/>
  <c r="U13" i="2"/>
  <c r="T13" i="2"/>
  <c r="T26" i="2" s="1"/>
  <c r="S13" i="2"/>
  <c r="S26" i="2" s="1"/>
  <c r="R13" i="2"/>
  <c r="R26" i="2" s="1"/>
  <c r="Q13" i="2"/>
  <c r="Q26" i="2" s="1"/>
  <c r="P13" i="2"/>
  <c r="P26" i="2" s="1"/>
  <c r="P45" i="2" s="1"/>
  <c r="O13" i="2"/>
  <c r="O26" i="2" s="1"/>
  <c r="N13" i="2"/>
  <c r="M13" i="2"/>
  <c r="L13" i="2"/>
  <c r="L26" i="2" s="1"/>
  <c r="K13" i="2"/>
  <c r="K26" i="2" s="1"/>
  <c r="J13" i="2"/>
  <c r="J26" i="2" s="1"/>
  <c r="I13" i="2"/>
  <c r="I26" i="2" s="1"/>
  <c r="H13" i="2"/>
  <c r="G13" i="2"/>
  <c r="G26" i="2" s="1"/>
  <c r="F13" i="2"/>
  <c r="E13" i="2"/>
  <c r="E26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R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Y44" i="3" s="1"/>
  <c r="X37" i="3"/>
  <c r="W37" i="3"/>
  <c r="W44" i="3" s="1"/>
  <c r="V37" i="3"/>
  <c r="U37" i="3"/>
  <c r="U44" i="3" s="1"/>
  <c r="T37" i="3"/>
  <c r="T44" i="3" s="1"/>
  <c r="S37" i="3"/>
  <c r="R37" i="3"/>
  <c r="Q37" i="3"/>
  <c r="Q44" i="3" s="1"/>
  <c r="P37" i="3"/>
  <c r="P44" i="3" s="1"/>
  <c r="O37" i="3"/>
  <c r="O44" i="3" s="1"/>
  <c r="N37" i="3"/>
  <c r="N44" i="3" s="1"/>
  <c r="M37" i="3"/>
  <c r="M44" i="3" s="1"/>
  <c r="L37" i="3"/>
  <c r="L44" i="3" s="1"/>
  <c r="K37" i="3"/>
  <c r="J37" i="3"/>
  <c r="J44" i="3" s="1"/>
  <c r="I37" i="3"/>
  <c r="I44" i="3" s="1"/>
  <c r="H37" i="3"/>
  <c r="H44" i="3" s="1"/>
  <c r="G37" i="3"/>
  <c r="G44" i="3" s="1"/>
  <c r="F37" i="3"/>
  <c r="F44" i="3" s="1"/>
  <c r="E37" i="3"/>
  <c r="E44" i="3" s="1"/>
  <c r="D37" i="3"/>
  <c r="D44" i="3" s="1"/>
  <c r="C37" i="3"/>
  <c r="U26" i="3"/>
  <c r="M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X13" i="3"/>
  <c r="X26" i="3" s="1"/>
  <c r="W13" i="3"/>
  <c r="W26" i="3" s="1"/>
  <c r="V13" i="3"/>
  <c r="U13" i="3"/>
  <c r="T13" i="3"/>
  <c r="T26" i="3" s="1"/>
  <c r="S13" i="3"/>
  <c r="S26" i="3" s="1"/>
  <c r="R13" i="3"/>
  <c r="R26" i="3" s="1"/>
  <c r="Q13" i="3"/>
  <c r="Q26" i="3" s="1"/>
  <c r="P13" i="3"/>
  <c r="P26" i="3" s="1"/>
  <c r="P45" i="3" s="1"/>
  <c r="O13" i="3"/>
  <c r="O26" i="3" s="1"/>
  <c r="N13" i="3"/>
  <c r="M13" i="3"/>
  <c r="L13" i="3"/>
  <c r="L26" i="3" s="1"/>
  <c r="K13" i="3"/>
  <c r="K26" i="3" s="1"/>
  <c r="J13" i="3"/>
  <c r="J26" i="3" s="1"/>
  <c r="I13" i="3"/>
  <c r="I26" i="3" s="1"/>
  <c r="H13" i="3"/>
  <c r="H26" i="3" s="1"/>
  <c r="H45" i="3" s="1"/>
  <c r="G13" i="3"/>
  <c r="G26" i="3" s="1"/>
  <c r="F13" i="3"/>
  <c r="E13" i="3"/>
  <c r="E26" i="3" s="1"/>
  <c r="D13" i="3"/>
  <c r="D26" i="3" s="1"/>
  <c r="C13" i="3"/>
  <c r="C26" i="3" s="1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W37" i="4"/>
  <c r="W44" i="4" s="1"/>
  <c r="V37" i="4"/>
  <c r="V44" i="4" s="1"/>
  <c r="U37" i="4"/>
  <c r="U44" i="4" s="1"/>
  <c r="T37" i="4"/>
  <c r="T44" i="4" s="1"/>
  <c r="S37" i="4"/>
  <c r="R37" i="4"/>
  <c r="R44" i="4" s="1"/>
  <c r="Q37" i="4"/>
  <c r="Q44" i="4" s="1"/>
  <c r="P37" i="4"/>
  <c r="P44" i="4" s="1"/>
  <c r="O37" i="4"/>
  <c r="O44" i="4" s="1"/>
  <c r="N37" i="4"/>
  <c r="N44" i="4" s="1"/>
  <c r="M37" i="4"/>
  <c r="M44" i="4" s="1"/>
  <c r="L37" i="4"/>
  <c r="L44" i="4" s="1"/>
  <c r="K37" i="4"/>
  <c r="J37" i="4"/>
  <c r="J44" i="4" s="1"/>
  <c r="I37" i="4"/>
  <c r="I44" i="4" s="1"/>
  <c r="H37" i="4"/>
  <c r="H44" i="4" s="1"/>
  <c r="G37" i="4"/>
  <c r="G44" i="4" s="1"/>
  <c r="F37" i="4"/>
  <c r="F44" i="4" s="1"/>
  <c r="E37" i="4"/>
  <c r="E44" i="4" s="1"/>
  <c r="D37" i="4"/>
  <c r="D44" i="4" s="1"/>
  <c r="C37" i="4"/>
  <c r="Y26" i="4"/>
  <c r="Y45" i="4" s="1"/>
  <c r="T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X13" i="4"/>
  <c r="W13" i="4"/>
  <c r="W26" i="4" s="1"/>
  <c r="W45" i="4" s="1"/>
  <c r="V13" i="4"/>
  <c r="U13" i="4"/>
  <c r="U26" i="4" s="1"/>
  <c r="T13" i="4"/>
  <c r="S13" i="4"/>
  <c r="S26" i="4" s="1"/>
  <c r="R13" i="4"/>
  <c r="R26" i="4" s="1"/>
  <c r="Q13" i="4"/>
  <c r="Q26" i="4" s="1"/>
  <c r="Q45" i="4" s="1"/>
  <c r="P13" i="4"/>
  <c r="P26" i="4" s="1"/>
  <c r="O13" i="4"/>
  <c r="O26" i="4" s="1"/>
  <c r="O45" i="4" s="1"/>
  <c r="N13" i="4"/>
  <c r="M13" i="4"/>
  <c r="M26" i="4" s="1"/>
  <c r="L13" i="4"/>
  <c r="L26" i="4" s="1"/>
  <c r="L45" i="4" s="1"/>
  <c r="K13" i="4"/>
  <c r="K26" i="4" s="1"/>
  <c r="J13" i="4"/>
  <c r="J26" i="4" s="1"/>
  <c r="I13" i="4"/>
  <c r="I26" i="4" s="1"/>
  <c r="I45" i="4" s="1"/>
  <c r="H13" i="4"/>
  <c r="H26" i="4" s="1"/>
  <c r="G13" i="4"/>
  <c r="G26" i="4" s="1"/>
  <c r="G45" i="4" s="1"/>
  <c r="F13" i="4"/>
  <c r="E13" i="4"/>
  <c r="E26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Y44" i="5"/>
  <c r="I44" i="5"/>
  <c r="AA43" i="5"/>
  <c r="AA44" i="5" s="1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X37" i="5"/>
  <c r="W37" i="5"/>
  <c r="W44" i="5" s="1"/>
  <c r="V37" i="5"/>
  <c r="V44" i="5" s="1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O44" i="5" s="1"/>
  <c r="N37" i="5"/>
  <c r="N44" i="5" s="1"/>
  <c r="M37" i="5"/>
  <c r="M44" i="5" s="1"/>
  <c r="L37" i="5"/>
  <c r="L44" i="5" s="1"/>
  <c r="K37" i="5"/>
  <c r="K44" i="5" s="1"/>
  <c r="K45" i="5" s="1"/>
  <c r="J37" i="5"/>
  <c r="J44" i="5" s="1"/>
  <c r="I37" i="5"/>
  <c r="H37" i="5"/>
  <c r="H44" i="5" s="1"/>
  <c r="G37" i="5"/>
  <c r="G44" i="5" s="1"/>
  <c r="F37" i="5"/>
  <c r="F44" i="5" s="1"/>
  <c r="E37" i="5"/>
  <c r="E44" i="5" s="1"/>
  <c r="D37" i="5"/>
  <c r="D44" i="5" s="1"/>
  <c r="C37" i="5"/>
  <c r="C44" i="5" s="1"/>
  <c r="C45" i="5" s="1"/>
  <c r="L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Y26" i="5" s="1"/>
  <c r="Y45" i="5" s="1"/>
  <c r="X13" i="5"/>
  <c r="W13" i="5"/>
  <c r="W26" i="5" s="1"/>
  <c r="W45" i="5" s="1"/>
  <c r="V13" i="5"/>
  <c r="U13" i="5"/>
  <c r="U26" i="5" s="1"/>
  <c r="U45" i="5" s="1"/>
  <c r="T13" i="5"/>
  <c r="T26" i="5" s="1"/>
  <c r="S13" i="5"/>
  <c r="S26" i="5" s="1"/>
  <c r="R13" i="5"/>
  <c r="R26" i="5" s="1"/>
  <c r="Q13" i="5"/>
  <c r="Q26" i="5" s="1"/>
  <c r="P13" i="5"/>
  <c r="P26" i="5" s="1"/>
  <c r="P45" i="5" s="1"/>
  <c r="O13" i="5"/>
  <c r="O26" i="5" s="1"/>
  <c r="O45" i="5" s="1"/>
  <c r="N13" i="5"/>
  <c r="M13" i="5"/>
  <c r="M26" i="5" s="1"/>
  <c r="M45" i="5" s="1"/>
  <c r="L13" i="5"/>
  <c r="K13" i="5"/>
  <c r="K26" i="5" s="1"/>
  <c r="J13" i="5"/>
  <c r="J26" i="5" s="1"/>
  <c r="I13" i="5"/>
  <c r="I26" i="5" s="1"/>
  <c r="H13" i="5"/>
  <c r="H26" i="5" s="1"/>
  <c r="H45" i="5" s="1"/>
  <c r="G13" i="5"/>
  <c r="G26" i="5" s="1"/>
  <c r="G45" i="5" s="1"/>
  <c r="F13" i="5"/>
  <c r="E13" i="5"/>
  <c r="E26" i="5" s="1"/>
  <c r="E45" i="5" s="1"/>
  <c r="D13" i="5"/>
  <c r="D26" i="5" s="1"/>
  <c r="C13" i="5"/>
  <c r="C26" i="5" s="1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R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W37" i="6"/>
  <c r="W44" i="6" s="1"/>
  <c r="V37" i="6"/>
  <c r="V44" i="6" s="1"/>
  <c r="U37" i="6"/>
  <c r="U44" i="6" s="1"/>
  <c r="T37" i="6"/>
  <c r="T44" i="6" s="1"/>
  <c r="S37" i="6"/>
  <c r="R37" i="6"/>
  <c r="Q37" i="6"/>
  <c r="Q44" i="6" s="1"/>
  <c r="P37" i="6"/>
  <c r="P44" i="6" s="1"/>
  <c r="O37" i="6"/>
  <c r="O44" i="6" s="1"/>
  <c r="N37" i="6"/>
  <c r="N44" i="6" s="1"/>
  <c r="M37" i="6"/>
  <c r="M44" i="6" s="1"/>
  <c r="L37" i="6"/>
  <c r="L44" i="6" s="1"/>
  <c r="K37" i="6"/>
  <c r="J37" i="6"/>
  <c r="J44" i="6" s="1"/>
  <c r="J45" i="6" s="1"/>
  <c r="I37" i="6"/>
  <c r="I44" i="6" s="1"/>
  <c r="H37" i="6"/>
  <c r="H44" i="6" s="1"/>
  <c r="G37" i="6"/>
  <c r="G44" i="6" s="1"/>
  <c r="F37" i="6"/>
  <c r="F44" i="6" s="1"/>
  <c r="E37" i="6"/>
  <c r="E44" i="6" s="1"/>
  <c r="D37" i="6"/>
  <c r="D44" i="6" s="1"/>
  <c r="C37" i="6"/>
  <c r="U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W13" i="6"/>
  <c r="W26" i="6" s="1"/>
  <c r="W45" i="6" s="1"/>
  <c r="V13" i="6"/>
  <c r="V26" i="6" s="1"/>
  <c r="U13" i="6"/>
  <c r="T13" i="6"/>
  <c r="T26" i="6" s="1"/>
  <c r="S13" i="6"/>
  <c r="S26" i="6" s="1"/>
  <c r="R13" i="6"/>
  <c r="R26" i="6" s="1"/>
  <c r="R45" i="6" s="1"/>
  <c r="Q13" i="6"/>
  <c r="Q26" i="6" s="1"/>
  <c r="P13" i="6"/>
  <c r="P26" i="6" s="1"/>
  <c r="P45" i="6" s="1"/>
  <c r="O13" i="6"/>
  <c r="O26" i="6" s="1"/>
  <c r="O45" i="6" s="1"/>
  <c r="N13" i="6"/>
  <c r="N26" i="6" s="1"/>
  <c r="M13" i="6"/>
  <c r="M26" i="6" s="1"/>
  <c r="L13" i="6"/>
  <c r="L26" i="6" s="1"/>
  <c r="K13" i="6"/>
  <c r="K26" i="6" s="1"/>
  <c r="J13" i="6"/>
  <c r="J26" i="6" s="1"/>
  <c r="I13" i="6"/>
  <c r="I26" i="6" s="1"/>
  <c r="H13" i="6"/>
  <c r="H26" i="6" s="1"/>
  <c r="H45" i="6" s="1"/>
  <c r="G13" i="6"/>
  <c r="G26" i="6" s="1"/>
  <c r="G45" i="6" s="1"/>
  <c r="F13" i="6"/>
  <c r="F26" i="6" s="1"/>
  <c r="E13" i="6"/>
  <c r="E26" i="6" s="1"/>
  <c r="E45" i="6" s="1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L44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W44" i="7" s="1"/>
  <c r="V37" i="7"/>
  <c r="V44" i="7" s="1"/>
  <c r="U37" i="7"/>
  <c r="U44" i="7" s="1"/>
  <c r="T37" i="7"/>
  <c r="T44" i="7" s="1"/>
  <c r="S37" i="7"/>
  <c r="S44" i="7" s="1"/>
  <c r="R37" i="7"/>
  <c r="R44" i="7" s="1"/>
  <c r="R45" i="7" s="1"/>
  <c r="Q37" i="7"/>
  <c r="Q44" i="7" s="1"/>
  <c r="P37" i="7"/>
  <c r="P44" i="7" s="1"/>
  <c r="O37" i="7"/>
  <c r="O44" i="7" s="1"/>
  <c r="N37" i="7"/>
  <c r="N44" i="7" s="1"/>
  <c r="M37" i="7"/>
  <c r="M44" i="7" s="1"/>
  <c r="L37" i="7"/>
  <c r="K37" i="7"/>
  <c r="K44" i="7" s="1"/>
  <c r="J37" i="7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L26" i="7"/>
  <c r="L45" i="7" s="1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E26" i="7" s="1"/>
  <c r="E45" i="7" s="1"/>
  <c r="D25" i="7"/>
  <c r="C25" i="7"/>
  <c r="AA13" i="7"/>
  <c r="AA26" i="7" s="1"/>
  <c r="AA45" i="7" s="1"/>
  <c r="Y13" i="7"/>
  <c r="Y26" i="7" s="1"/>
  <c r="X13" i="7"/>
  <c r="W13" i="7"/>
  <c r="W26" i="7" s="1"/>
  <c r="W45" i="7" s="1"/>
  <c r="V13" i="7"/>
  <c r="V26" i="7" s="1"/>
  <c r="U13" i="7"/>
  <c r="T13" i="7"/>
  <c r="T26" i="7" s="1"/>
  <c r="S13" i="7"/>
  <c r="S26" i="7" s="1"/>
  <c r="S45" i="7" s="1"/>
  <c r="R13" i="7"/>
  <c r="R26" i="7" s="1"/>
  <c r="Q13" i="7"/>
  <c r="Q26" i="7" s="1"/>
  <c r="Q45" i="7" s="1"/>
  <c r="P13" i="7"/>
  <c r="P26" i="7" s="1"/>
  <c r="P45" i="7" s="1"/>
  <c r="O13" i="7"/>
  <c r="O26" i="7" s="1"/>
  <c r="O45" i="7" s="1"/>
  <c r="N13" i="7"/>
  <c r="N26" i="7" s="1"/>
  <c r="M13" i="7"/>
  <c r="L13" i="7"/>
  <c r="K13" i="7"/>
  <c r="K26" i="7" s="1"/>
  <c r="K45" i="7" s="1"/>
  <c r="J13" i="7"/>
  <c r="J26" i="7" s="1"/>
  <c r="I13" i="7"/>
  <c r="I26" i="7" s="1"/>
  <c r="H13" i="7"/>
  <c r="H26" i="7" s="1"/>
  <c r="H45" i="7" s="1"/>
  <c r="G13" i="7"/>
  <c r="G26" i="7" s="1"/>
  <c r="G45" i="7" s="1"/>
  <c r="F13" i="7"/>
  <c r="F26" i="7" s="1"/>
  <c r="E13" i="7"/>
  <c r="D13" i="7"/>
  <c r="D26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N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W37" i="8"/>
  <c r="W44" i="8" s="1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O44" i="8" s="1"/>
  <c r="N37" i="8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T26" i="8"/>
  <c r="T45" i="8" s="1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Z13" i="8" s="1"/>
  <c r="W13" i="8"/>
  <c r="V13" i="8"/>
  <c r="U13" i="8"/>
  <c r="U26" i="8" s="1"/>
  <c r="T13" i="8"/>
  <c r="S13" i="8"/>
  <c r="S26" i="8" s="1"/>
  <c r="S45" i="8" s="1"/>
  <c r="R13" i="8"/>
  <c r="Q13" i="8"/>
  <c r="Q26" i="8" s="1"/>
  <c r="P13" i="8"/>
  <c r="O13" i="8"/>
  <c r="N13" i="8"/>
  <c r="M13" i="8"/>
  <c r="M26" i="8" s="1"/>
  <c r="L13" i="8"/>
  <c r="L26" i="8" s="1"/>
  <c r="K13" i="8"/>
  <c r="K26" i="8" s="1"/>
  <c r="K45" i="8" s="1"/>
  <c r="J13" i="8"/>
  <c r="I13" i="8"/>
  <c r="I26" i="8" s="1"/>
  <c r="H13" i="8"/>
  <c r="H26" i="8" s="1"/>
  <c r="H45" i="8" s="1"/>
  <c r="G13" i="8"/>
  <c r="F13" i="8"/>
  <c r="E13" i="8"/>
  <c r="D13" i="8"/>
  <c r="D26" i="8" s="1"/>
  <c r="D45" i="8" s="1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V44" i="9"/>
  <c r="F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W44" i="9" s="1"/>
  <c r="V37" i="9"/>
  <c r="U37" i="9"/>
  <c r="U44" i="9" s="1"/>
  <c r="U45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K44" i="9" s="1"/>
  <c r="J37" i="9"/>
  <c r="J44" i="9" s="1"/>
  <c r="I37" i="9"/>
  <c r="I44" i="9" s="1"/>
  <c r="H37" i="9"/>
  <c r="H44" i="9" s="1"/>
  <c r="G37" i="9"/>
  <c r="G44" i="9" s="1"/>
  <c r="F37" i="9"/>
  <c r="E37" i="9"/>
  <c r="E44" i="9" s="1"/>
  <c r="E45" i="9" s="1"/>
  <c r="D37" i="9"/>
  <c r="D44" i="9" s="1"/>
  <c r="C37" i="9"/>
  <c r="C44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W13" i="9"/>
  <c r="V13" i="9"/>
  <c r="V26" i="9" s="1"/>
  <c r="U13" i="9"/>
  <c r="U26" i="9" s="1"/>
  <c r="T13" i="9"/>
  <c r="T26" i="9" s="1"/>
  <c r="T45" i="9" s="1"/>
  <c r="S13" i="9"/>
  <c r="S26" i="9" s="1"/>
  <c r="S45" i="9" s="1"/>
  <c r="R13" i="9"/>
  <c r="Q13" i="9"/>
  <c r="Q26" i="9" s="1"/>
  <c r="Q45" i="9" s="1"/>
  <c r="P13" i="9"/>
  <c r="P26" i="9" s="1"/>
  <c r="P45" i="9" s="1"/>
  <c r="O13" i="9"/>
  <c r="N13" i="9"/>
  <c r="N26" i="9" s="1"/>
  <c r="M13" i="9"/>
  <c r="M26" i="9" s="1"/>
  <c r="L13" i="9"/>
  <c r="K13" i="9"/>
  <c r="K26" i="9" s="1"/>
  <c r="K45" i="9" s="1"/>
  <c r="J13" i="9"/>
  <c r="I13" i="9"/>
  <c r="I26" i="9" s="1"/>
  <c r="H13" i="9"/>
  <c r="H26" i="9" s="1"/>
  <c r="H45" i="9" s="1"/>
  <c r="G13" i="9"/>
  <c r="F13" i="9"/>
  <c r="F26" i="9" s="1"/>
  <c r="E13" i="9"/>
  <c r="E26" i="9" s="1"/>
  <c r="D13" i="9"/>
  <c r="D26" i="9" s="1"/>
  <c r="C13" i="9"/>
  <c r="C26" i="9" s="1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H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X37" i="10"/>
  <c r="X44" i="10" s="1"/>
  <c r="Z44" i="10" s="1"/>
  <c r="W37" i="10"/>
  <c r="W44" i="10" s="1"/>
  <c r="V37" i="10"/>
  <c r="V44" i="10" s="1"/>
  <c r="U37" i="10"/>
  <c r="T37" i="10"/>
  <c r="S37" i="10"/>
  <c r="S44" i="10" s="1"/>
  <c r="R37" i="10"/>
  <c r="R44" i="10" s="1"/>
  <c r="Q37" i="10"/>
  <c r="P37" i="10"/>
  <c r="P44" i="10" s="1"/>
  <c r="O37" i="10"/>
  <c r="O44" i="10" s="1"/>
  <c r="N37" i="10"/>
  <c r="M37" i="10"/>
  <c r="L37" i="10"/>
  <c r="K37" i="10"/>
  <c r="K44" i="10" s="1"/>
  <c r="J37" i="10"/>
  <c r="J44" i="10" s="1"/>
  <c r="I37" i="10"/>
  <c r="I44" i="10" s="1"/>
  <c r="H37" i="10"/>
  <c r="G37" i="10"/>
  <c r="G44" i="10" s="1"/>
  <c r="F37" i="10"/>
  <c r="E37" i="10"/>
  <c r="D37" i="10"/>
  <c r="C37" i="10"/>
  <c r="C44" i="10" s="1"/>
  <c r="H26" i="10"/>
  <c r="H45" i="10" s="1"/>
  <c r="AA25" i="10"/>
  <c r="Y25" i="10"/>
  <c r="X25" i="10"/>
  <c r="Z25" i="10" s="1"/>
  <c r="W25" i="10"/>
  <c r="V25" i="10"/>
  <c r="U25" i="10"/>
  <c r="T25" i="10"/>
  <c r="T26" i="10" s="1"/>
  <c r="S25" i="10"/>
  <c r="R25" i="10"/>
  <c r="Q25" i="10"/>
  <c r="P25" i="10"/>
  <c r="O25" i="10"/>
  <c r="N25" i="10"/>
  <c r="M25" i="10"/>
  <c r="L25" i="10"/>
  <c r="L26" i="10" s="1"/>
  <c r="K25" i="10"/>
  <c r="J25" i="10"/>
  <c r="I25" i="10"/>
  <c r="H25" i="10"/>
  <c r="G25" i="10"/>
  <c r="F25" i="10"/>
  <c r="E25" i="10"/>
  <c r="D25" i="10"/>
  <c r="D26" i="10" s="1"/>
  <c r="C25" i="10"/>
  <c r="AA13" i="10"/>
  <c r="AA26" i="10" s="1"/>
  <c r="AA45" i="10" s="1"/>
  <c r="Y13" i="10"/>
  <c r="Y26" i="10" s="1"/>
  <c r="X13" i="10"/>
  <c r="X26" i="10" s="1"/>
  <c r="Z26" i="10" s="1"/>
  <c r="W13" i="10"/>
  <c r="W26" i="10" s="1"/>
  <c r="W45" i="10" s="1"/>
  <c r="V13" i="10"/>
  <c r="V26" i="10" s="1"/>
  <c r="U13" i="10"/>
  <c r="U26" i="10" s="1"/>
  <c r="T13" i="10"/>
  <c r="S13" i="10"/>
  <c r="S26" i="10" s="1"/>
  <c r="S45" i="10" s="1"/>
  <c r="R13" i="10"/>
  <c r="R26" i="10" s="1"/>
  <c r="Q13" i="10"/>
  <c r="Q26" i="10" s="1"/>
  <c r="P13" i="10"/>
  <c r="O13" i="10"/>
  <c r="O26" i="10" s="1"/>
  <c r="O45" i="10" s="1"/>
  <c r="N13" i="10"/>
  <c r="M13" i="10"/>
  <c r="M26" i="10" s="1"/>
  <c r="L13" i="10"/>
  <c r="K13" i="10"/>
  <c r="K26" i="10" s="1"/>
  <c r="K45" i="10" s="1"/>
  <c r="J13" i="10"/>
  <c r="J26" i="10" s="1"/>
  <c r="I13" i="10"/>
  <c r="I26" i="10" s="1"/>
  <c r="H13" i="10"/>
  <c r="G13" i="10"/>
  <c r="G26" i="10" s="1"/>
  <c r="G45" i="10" s="1"/>
  <c r="F13" i="10"/>
  <c r="E13" i="10"/>
  <c r="E26" i="10" s="1"/>
  <c r="D13" i="10"/>
  <c r="C13" i="10"/>
  <c r="C26" i="10" s="1"/>
  <c r="C45" i="10" s="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V44" i="11"/>
  <c r="P44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G44" i="11" s="1"/>
  <c r="F43" i="11"/>
  <c r="E43" i="11"/>
  <c r="D43" i="11"/>
  <c r="C43" i="11"/>
  <c r="AA37" i="11"/>
  <c r="AA44" i="11" s="1"/>
  <c r="Y37" i="11"/>
  <c r="Y44" i="11" s="1"/>
  <c r="X37" i="11"/>
  <c r="X44" i="11" s="1"/>
  <c r="Z44" i="11" s="1"/>
  <c r="W37" i="11"/>
  <c r="V37" i="11"/>
  <c r="U37" i="11"/>
  <c r="U44" i="11" s="1"/>
  <c r="T37" i="11"/>
  <c r="T44" i="11" s="1"/>
  <c r="S37" i="11"/>
  <c r="R37" i="11"/>
  <c r="R44" i="11" s="1"/>
  <c r="Q37" i="11"/>
  <c r="Q44" i="11" s="1"/>
  <c r="P37" i="11"/>
  <c r="O37" i="11"/>
  <c r="N37" i="11"/>
  <c r="N44" i="11" s="1"/>
  <c r="M37" i="11"/>
  <c r="M44" i="11" s="1"/>
  <c r="L37" i="11"/>
  <c r="L44" i="11" s="1"/>
  <c r="K37" i="11"/>
  <c r="J37" i="11"/>
  <c r="J44" i="11" s="1"/>
  <c r="I37" i="11"/>
  <c r="I44" i="11" s="1"/>
  <c r="H37" i="11"/>
  <c r="H44" i="11" s="1"/>
  <c r="G37" i="11"/>
  <c r="F37" i="11"/>
  <c r="F44" i="11" s="1"/>
  <c r="E37" i="11"/>
  <c r="E44" i="11" s="1"/>
  <c r="D37" i="11"/>
  <c r="D44" i="11" s="1"/>
  <c r="C37" i="11"/>
  <c r="U26" i="11"/>
  <c r="U45" i="11" s="1"/>
  <c r="L26" i="1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X26" i="11" s="1"/>
  <c r="W13" i="11"/>
  <c r="W26" i="11" s="1"/>
  <c r="V13" i="11"/>
  <c r="V26" i="11" s="1"/>
  <c r="V45" i="11" s="1"/>
  <c r="U13" i="11"/>
  <c r="T13" i="11"/>
  <c r="T26" i="11" s="1"/>
  <c r="S13" i="11"/>
  <c r="S26" i="11" s="1"/>
  <c r="R13" i="11"/>
  <c r="Q13" i="11"/>
  <c r="Q26" i="11" s="1"/>
  <c r="Q45" i="11" s="1"/>
  <c r="P13" i="11"/>
  <c r="P26" i="11" s="1"/>
  <c r="O13" i="11"/>
  <c r="O26" i="11" s="1"/>
  <c r="N13" i="11"/>
  <c r="N26" i="11" s="1"/>
  <c r="N45" i="11" s="1"/>
  <c r="M13" i="11"/>
  <c r="M26" i="11" s="1"/>
  <c r="M45" i="11" s="1"/>
  <c r="L13" i="11"/>
  <c r="K13" i="11"/>
  <c r="K26" i="11" s="1"/>
  <c r="J13" i="11"/>
  <c r="J26" i="11" s="1"/>
  <c r="J45" i="11" s="1"/>
  <c r="I13" i="11"/>
  <c r="I26" i="11" s="1"/>
  <c r="H13" i="11"/>
  <c r="H26" i="11" s="1"/>
  <c r="G13" i="11"/>
  <c r="G26" i="11" s="1"/>
  <c r="F13" i="11"/>
  <c r="F26" i="11" s="1"/>
  <c r="F45" i="11" s="1"/>
  <c r="E13" i="11"/>
  <c r="E26" i="11" s="1"/>
  <c r="E45" i="11" s="1"/>
  <c r="D13" i="11"/>
  <c r="D26" i="11" s="1"/>
  <c r="D45" i="11" s="1"/>
  <c r="C13" i="11"/>
  <c r="C26" i="11" s="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T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O44" i="12" s="1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W44" i="12" s="1"/>
  <c r="V37" i="12"/>
  <c r="V44" i="12" s="1"/>
  <c r="U37" i="12"/>
  <c r="T37" i="12"/>
  <c r="S37" i="12"/>
  <c r="S44" i="12" s="1"/>
  <c r="R37" i="12"/>
  <c r="R44" i="12" s="1"/>
  <c r="Q37" i="12"/>
  <c r="Q44" i="12" s="1"/>
  <c r="P37" i="12"/>
  <c r="P44" i="12" s="1"/>
  <c r="O37" i="12"/>
  <c r="N37" i="12"/>
  <c r="N44" i="12" s="1"/>
  <c r="M37" i="12"/>
  <c r="L37" i="12"/>
  <c r="L44" i="12" s="1"/>
  <c r="K37" i="12"/>
  <c r="K44" i="12" s="1"/>
  <c r="J37" i="12"/>
  <c r="J44" i="12" s="1"/>
  <c r="I37" i="12"/>
  <c r="I44" i="12" s="1"/>
  <c r="H37" i="12"/>
  <c r="H44" i="12" s="1"/>
  <c r="H45" i="12" s="1"/>
  <c r="G37" i="12"/>
  <c r="G44" i="12" s="1"/>
  <c r="F37" i="12"/>
  <c r="F44" i="12" s="1"/>
  <c r="E37" i="12"/>
  <c r="D37" i="12"/>
  <c r="D44" i="12" s="1"/>
  <c r="C37" i="12"/>
  <c r="C44" i="12" s="1"/>
  <c r="L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Y26" i="12" s="1"/>
  <c r="Y45" i="12" s="1"/>
  <c r="X13" i="12"/>
  <c r="W13" i="12"/>
  <c r="W26" i="12" s="1"/>
  <c r="V13" i="12"/>
  <c r="V26" i="12" s="1"/>
  <c r="V45" i="12" s="1"/>
  <c r="U13" i="12"/>
  <c r="U26" i="12" s="1"/>
  <c r="T13" i="12"/>
  <c r="T26" i="12" s="1"/>
  <c r="S13" i="12"/>
  <c r="S26" i="12" s="1"/>
  <c r="S45" i="12" s="1"/>
  <c r="R13" i="12"/>
  <c r="Q13" i="12"/>
  <c r="Q26" i="12" s="1"/>
  <c r="Q45" i="12" s="1"/>
  <c r="P13" i="12"/>
  <c r="P26" i="12" s="1"/>
  <c r="P45" i="12" s="1"/>
  <c r="O13" i="12"/>
  <c r="O26" i="12" s="1"/>
  <c r="N13" i="12"/>
  <c r="N26" i="12" s="1"/>
  <c r="N45" i="12" s="1"/>
  <c r="M13" i="12"/>
  <c r="M26" i="12" s="1"/>
  <c r="L13" i="12"/>
  <c r="K13" i="12"/>
  <c r="K26" i="12" s="1"/>
  <c r="K45" i="12" s="1"/>
  <c r="J13" i="12"/>
  <c r="I13" i="12"/>
  <c r="I26" i="12" s="1"/>
  <c r="H13" i="12"/>
  <c r="H26" i="12" s="1"/>
  <c r="G13" i="12"/>
  <c r="G26" i="12" s="1"/>
  <c r="F13" i="12"/>
  <c r="F26" i="12" s="1"/>
  <c r="E13" i="12"/>
  <c r="E26" i="12" s="1"/>
  <c r="D13" i="12"/>
  <c r="D26" i="12" s="1"/>
  <c r="D45" i="12" s="1"/>
  <c r="C13" i="12"/>
  <c r="C26" i="12" s="1"/>
  <c r="C45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L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X44" i="13" s="1"/>
  <c r="Z44" i="13" s="1"/>
  <c r="W37" i="13"/>
  <c r="W44" i="13" s="1"/>
  <c r="V37" i="13"/>
  <c r="V44" i="13" s="1"/>
  <c r="U37" i="13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N37" i="13"/>
  <c r="N44" i="13" s="1"/>
  <c r="M37" i="13"/>
  <c r="L37" i="13"/>
  <c r="K37" i="13"/>
  <c r="K44" i="13" s="1"/>
  <c r="J37" i="13"/>
  <c r="J44" i="13" s="1"/>
  <c r="I37" i="13"/>
  <c r="I44" i="13" s="1"/>
  <c r="H37" i="13"/>
  <c r="H44" i="13" s="1"/>
  <c r="G37" i="13"/>
  <c r="F37" i="13"/>
  <c r="E37" i="13"/>
  <c r="D37" i="13"/>
  <c r="D44" i="13" s="1"/>
  <c r="C37" i="13"/>
  <c r="K26" i="13"/>
  <c r="K45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X13" i="13"/>
  <c r="W13" i="13"/>
  <c r="W26" i="13" s="1"/>
  <c r="V13" i="13"/>
  <c r="V26" i="13" s="1"/>
  <c r="U13" i="13"/>
  <c r="U26" i="13" s="1"/>
  <c r="T13" i="13"/>
  <c r="T26" i="13" s="1"/>
  <c r="S13" i="13"/>
  <c r="S26" i="13" s="1"/>
  <c r="S45" i="13" s="1"/>
  <c r="R13" i="13"/>
  <c r="R26" i="13" s="1"/>
  <c r="Q13" i="13"/>
  <c r="Q26" i="13" s="1"/>
  <c r="Q45" i="13" s="1"/>
  <c r="P13" i="13"/>
  <c r="P26" i="13" s="1"/>
  <c r="P45" i="13" s="1"/>
  <c r="O13" i="13"/>
  <c r="O26" i="13" s="1"/>
  <c r="N13" i="13"/>
  <c r="N26" i="13" s="1"/>
  <c r="N45" i="13" s="1"/>
  <c r="M13" i="13"/>
  <c r="M26" i="13" s="1"/>
  <c r="L13" i="13"/>
  <c r="L26" i="13" s="1"/>
  <c r="K13" i="13"/>
  <c r="J13" i="13"/>
  <c r="I13" i="13"/>
  <c r="I26" i="13" s="1"/>
  <c r="H13" i="13"/>
  <c r="H26" i="13" s="1"/>
  <c r="G13" i="13"/>
  <c r="G26" i="13" s="1"/>
  <c r="F13" i="13"/>
  <c r="F26" i="13" s="1"/>
  <c r="E13" i="13"/>
  <c r="E26" i="13" s="1"/>
  <c r="D13" i="13"/>
  <c r="D26" i="13" s="1"/>
  <c r="D45" i="13" s="1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P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Z37" i="14" s="1"/>
  <c r="W37" i="14"/>
  <c r="W44" i="14" s="1"/>
  <c r="V37" i="14"/>
  <c r="V44" i="14" s="1"/>
  <c r="U37" i="14"/>
  <c r="U44" i="14" s="1"/>
  <c r="T37" i="14"/>
  <c r="T44" i="14" s="1"/>
  <c r="S37" i="14"/>
  <c r="S44" i="14" s="1"/>
  <c r="R37" i="14"/>
  <c r="R44" i="14" s="1"/>
  <c r="Q37" i="14"/>
  <c r="Q44" i="14" s="1"/>
  <c r="P37" i="14"/>
  <c r="O37" i="14"/>
  <c r="N37" i="14"/>
  <c r="M37" i="14"/>
  <c r="M44" i="14" s="1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C44" i="14" s="1"/>
  <c r="J26" i="14"/>
  <c r="J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X13" i="14"/>
  <c r="W13" i="14"/>
  <c r="W26" i="14" s="1"/>
  <c r="W45" i="14" s="1"/>
  <c r="V13" i="14"/>
  <c r="V26" i="14" s="1"/>
  <c r="U13" i="14"/>
  <c r="T13" i="14"/>
  <c r="T26" i="14" s="1"/>
  <c r="S13" i="14"/>
  <c r="S26" i="14" s="1"/>
  <c r="S45" i="14" s="1"/>
  <c r="R13" i="14"/>
  <c r="R26" i="14" s="1"/>
  <c r="R45" i="14" s="1"/>
  <c r="Q13" i="14"/>
  <c r="Q26" i="14" s="1"/>
  <c r="Q45" i="14" s="1"/>
  <c r="P13" i="14"/>
  <c r="P26" i="14" s="1"/>
  <c r="O13" i="14"/>
  <c r="O26" i="14" s="1"/>
  <c r="N13" i="14"/>
  <c r="N26" i="14" s="1"/>
  <c r="M13" i="14"/>
  <c r="L13" i="14"/>
  <c r="L26" i="14" s="1"/>
  <c r="L45" i="14" s="1"/>
  <c r="K13" i="14"/>
  <c r="K26" i="14" s="1"/>
  <c r="K45" i="14" s="1"/>
  <c r="J13" i="14"/>
  <c r="I13" i="14"/>
  <c r="I26" i="14" s="1"/>
  <c r="H13" i="14"/>
  <c r="H26" i="14" s="1"/>
  <c r="H45" i="14" s="1"/>
  <c r="G13" i="14"/>
  <c r="G26" i="14" s="1"/>
  <c r="F13" i="14"/>
  <c r="F26" i="14" s="1"/>
  <c r="E13" i="14"/>
  <c r="D13" i="14"/>
  <c r="D26" i="14" s="1"/>
  <c r="D45" i="14" s="1"/>
  <c r="C13" i="14"/>
  <c r="C26" i="14" s="1"/>
  <c r="C45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O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W37" i="15"/>
  <c r="V37" i="15"/>
  <c r="V44" i="15" s="1"/>
  <c r="U37" i="15"/>
  <c r="U44" i="15" s="1"/>
  <c r="T37" i="15"/>
  <c r="T44" i="15" s="1"/>
  <c r="S37" i="15"/>
  <c r="S44" i="15" s="1"/>
  <c r="R37" i="15"/>
  <c r="R44" i="15" s="1"/>
  <c r="Q37" i="15"/>
  <c r="Q44" i="15" s="1"/>
  <c r="P37" i="15"/>
  <c r="P44" i="15" s="1"/>
  <c r="O37" i="15"/>
  <c r="N37" i="15"/>
  <c r="N44" i="15" s="1"/>
  <c r="M37" i="15"/>
  <c r="M44" i="15" s="1"/>
  <c r="L37" i="15"/>
  <c r="L44" i="15" s="1"/>
  <c r="K37" i="15"/>
  <c r="K44" i="15" s="1"/>
  <c r="J37" i="15"/>
  <c r="J44" i="15" s="1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D44" i="15" s="1"/>
  <c r="C37" i="15"/>
  <c r="C44" i="15" s="1"/>
  <c r="N26" i="15"/>
  <c r="N45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Y26" i="15" s="1"/>
  <c r="X13" i="15"/>
  <c r="W13" i="15"/>
  <c r="W26" i="15" s="1"/>
  <c r="V13" i="15"/>
  <c r="V26" i="15" s="1"/>
  <c r="V45" i="15" s="1"/>
  <c r="U13" i="15"/>
  <c r="T13" i="15"/>
  <c r="T26" i="15" s="1"/>
  <c r="T45" i="15" s="1"/>
  <c r="S13" i="15"/>
  <c r="S26" i="15" s="1"/>
  <c r="R13" i="15"/>
  <c r="R26" i="15" s="1"/>
  <c r="R45" i="15" s="1"/>
  <c r="Q13" i="15"/>
  <c r="Q26" i="15" s="1"/>
  <c r="P13" i="15"/>
  <c r="P26" i="15" s="1"/>
  <c r="P45" i="15" s="1"/>
  <c r="O13" i="15"/>
  <c r="O26" i="15" s="1"/>
  <c r="N13" i="15"/>
  <c r="M13" i="15"/>
  <c r="L13" i="15"/>
  <c r="L26" i="15" s="1"/>
  <c r="L45" i="15" s="1"/>
  <c r="K13" i="15"/>
  <c r="K26" i="15" s="1"/>
  <c r="J13" i="15"/>
  <c r="J26" i="15" s="1"/>
  <c r="J45" i="15" s="1"/>
  <c r="I13" i="15"/>
  <c r="I26" i="15" s="1"/>
  <c r="H13" i="15"/>
  <c r="H26" i="15" s="1"/>
  <c r="H45" i="15" s="1"/>
  <c r="G13" i="15"/>
  <c r="G26" i="15" s="1"/>
  <c r="F13" i="15"/>
  <c r="F26" i="15" s="1"/>
  <c r="F45" i="15" s="1"/>
  <c r="E13" i="15"/>
  <c r="D13" i="15"/>
  <c r="D26" i="15" s="1"/>
  <c r="D45" i="15" s="1"/>
  <c r="C13" i="15"/>
  <c r="C26" i="15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N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W37" i="16"/>
  <c r="W44" i="16" s="1"/>
  <c r="V37" i="16"/>
  <c r="V44" i="16" s="1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M37" i="16"/>
  <c r="M44" i="16" s="1"/>
  <c r="L37" i="16"/>
  <c r="L44" i="16" s="1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E37" i="16"/>
  <c r="E44" i="16" s="1"/>
  <c r="D37" i="16"/>
  <c r="D44" i="16" s="1"/>
  <c r="C37" i="16"/>
  <c r="C44" i="16" s="1"/>
  <c r="AA25" i="16"/>
  <c r="Z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X13" i="16"/>
  <c r="X26" i="16" s="1"/>
  <c r="W13" i="16"/>
  <c r="W26" i="16" s="1"/>
  <c r="W45" i="16" s="1"/>
  <c r="V13" i="16"/>
  <c r="U13" i="16"/>
  <c r="U26" i="16" s="1"/>
  <c r="U45" i="16" s="1"/>
  <c r="T13" i="16"/>
  <c r="T26" i="16" s="1"/>
  <c r="T45" i="16" s="1"/>
  <c r="S13" i="16"/>
  <c r="S26" i="16" s="1"/>
  <c r="R13" i="16"/>
  <c r="R26" i="16" s="1"/>
  <c r="Q13" i="16"/>
  <c r="Q26" i="16" s="1"/>
  <c r="Q45" i="16" s="1"/>
  <c r="P13" i="16"/>
  <c r="P26" i="16" s="1"/>
  <c r="P45" i="16" s="1"/>
  <c r="O13" i="16"/>
  <c r="O26" i="16" s="1"/>
  <c r="N13" i="16"/>
  <c r="M13" i="16"/>
  <c r="M26" i="16" s="1"/>
  <c r="M45" i="16" s="1"/>
  <c r="L13" i="16"/>
  <c r="L26" i="16" s="1"/>
  <c r="L45" i="16" s="1"/>
  <c r="K13" i="16"/>
  <c r="K26" i="16" s="1"/>
  <c r="J13" i="16"/>
  <c r="J26" i="16" s="1"/>
  <c r="I13" i="16"/>
  <c r="H13" i="16"/>
  <c r="H26" i="16" s="1"/>
  <c r="H45" i="16" s="1"/>
  <c r="G13" i="16"/>
  <c r="G26" i="16" s="1"/>
  <c r="F13" i="16"/>
  <c r="F26" i="16" s="1"/>
  <c r="E13" i="16"/>
  <c r="D13" i="16"/>
  <c r="D26" i="16" s="1"/>
  <c r="D45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E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W37" i="17"/>
  <c r="W44" i="17" s="1"/>
  <c r="V37" i="17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M37" i="17"/>
  <c r="M44" i="17" s="1"/>
  <c r="L37" i="17"/>
  <c r="L44" i="17" s="1"/>
  <c r="K37" i="17"/>
  <c r="K44" i="17" s="1"/>
  <c r="J37" i="17"/>
  <c r="I37" i="17"/>
  <c r="I44" i="17" s="1"/>
  <c r="H37" i="17"/>
  <c r="H44" i="17" s="1"/>
  <c r="G37" i="17"/>
  <c r="G44" i="17" s="1"/>
  <c r="F37" i="17"/>
  <c r="F44" i="17" s="1"/>
  <c r="E37" i="17"/>
  <c r="D37" i="17"/>
  <c r="D44" i="17" s="1"/>
  <c r="C37" i="17"/>
  <c r="C44" i="17" s="1"/>
  <c r="AA25" i="17"/>
  <c r="Z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Y13" i="17"/>
  <c r="Y26" i="17" s="1"/>
  <c r="Y45" i="17" s="1"/>
  <c r="X13" i="17"/>
  <c r="Z13" i="17" s="1"/>
  <c r="W13" i="17"/>
  <c r="W26" i="17" s="1"/>
  <c r="W45" i="17" s="1"/>
  <c r="V13" i="17"/>
  <c r="V26" i="17" s="1"/>
  <c r="U13" i="17"/>
  <c r="U26" i="17" s="1"/>
  <c r="U45" i="17" s="1"/>
  <c r="T13" i="17"/>
  <c r="T26" i="17" s="1"/>
  <c r="T45" i="17" s="1"/>
  <c r="S13" i="17"/>
  <c r="S26" i="17" s="1"/>
  <c r="R13" i="17"/>
  <c r="R26" i="17" s="1"/>
  <c r="R45" i="17" s="1"/>
  <c r="Q13" i="17"/>
  <c r="P13" i="17"/>
  <c r="P26" i="17" s="1"/>
  <c r="P45" i="17" s="1"/>
  <c r="O13" i="17"/>
  <c r="O26" i="17" s="1"/>
  <c r="N13" i="17"/>
  <c r="N26" i="17" s="1"/>
  <c r="M13" i="17"/>
  <c r="M26" i="17" s="1"/>
  <c r="M45" i="17" s="1"/>
  <c r="L13" i="17"/>
  <c r="L26" i="17" s="1"/>
  <c r="L45" i="17" s="1"/>
  <c r="K13" i="17"/>
  <c r="K26" i="17" s="1"/>
  <c r="J13" i="17"/>
  <c r="J26" i="17" s="1"/>
  <c r="I13" i="17"/>
  <c r="H13" i="17"/>
  <c r="H26" i="17" s="1"/>
  <c r="G13" i="17"/>
  <c r="G26" i="17" s="1"/>
  <c r="F13" i="17"/>
  <c r="F26" i="17" s="1"/>
  <c r="F45" i="17" s="1"/>
  <c r="E13" i="17"/>
  <c r="E26" i="17" s="1"/>
  <c r="D13" i="17"/>
  <c r="D26" i="17" s="1"/>
  <c r="D45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V44" i="18"/>
  <c r="AA43" i="18"/>
  <c r="Z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X37" i="18"/>
  <c r="X44" i="18" s="1"/>
  <c r="Z44" i="18" s="1"/>
  <c r="W37" i="18"/>
  <c r="W44" i="18" s="1"/>
  <c r="W45" i="18" s="1"/>
  <c r="V37" i="18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O44" i="18" s="1"/>
  <c r="O45" i="18" s="1"/>
  <c r="N37" i="18"/>
  <c r="M37" i="18"/>
  <c r="M44" i="18" s="1"/>
  <c r="L37" i="18"/>
  <c r="L44" i="18" s="1"/>
  <c r="K37" i="18"/>
  <c r="J37" i="18"/>
  <c r="J44" i="18" s="1"/>
  <c r="I37" i="18"/>
  <c r="I44" i="18" s="1"/>
  <c r="H37" i="18"/>
  <c r="H44" i="18" s="1"/>
  <c r="G37" i="18"/>
  <c r="G44" i="18" s="1"/>
  <c r="F37" i="18"/>
  <c r="E37" i="18"/>
  <c r="E44" i="18" s="1"/>
  <c r="D37" i="18"/>
  <c r="D44" i="18" s="1"/>
  <c r="C37" i="18"/>
  <c r="S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Z13" i="18"/>
  <c r="Y13" i="18"/>
  <c r="X13" i="18"/>
  <c r="X26" i="18" s="1"/>
  <c r="W13" i="18"/>
  <c r="W26" i="18" s="1"/>
  <c r="V13" i="18"/>
  <c r="V26" i="18" s="1"/>
  <c r="V45" i="18" s="1"/>
  <c r="U13" i="18"/>
  <c r="T13" i="18"/>
  <c r="T26" i="18" s="1"/>
  <c r="T45" i="18" s="1"/>
  <c r="S13" i="18"/>
  <c r="R13" i="18"/>
  <c r="R26" i="18" s="1"/>
  <c r="R45" i="18" s="1"/>
  <c r="Q13" i="18"/>
  <c r="P13" i="18"/>
  <c r="P26" i="18" s="1"/>
  <c r="P45" i="18" s="1"/>
  <c r="O13" i="18"/>
  <c r="O26" i="18" s="1"/>
  <c r="N13" i="18"/>
  <c r="N26" i="18" s="1"/>
  <c r="M13" i="18"/>
  <c r="L13" i="18"/>
  <c r="L26" i="18" s="1"/>
  <c r="L45" i="18" s="1"/>
  <c r="K13" i="18"/>
  <c r="K26" i="18" s="1"/>
  <c r="J13" i="18"/>
  <c r="J26" i="18" s="1"/>
  <c r="I13" i="18"/>
  <c r="I26" i="18" s="1"/>
  <c r="H13" i="18"/>
  <c r="H26" i="18" s="1"/>
  <c r="G13" i="18"/>
  <c r="G26" i="18" s="1"/>
  <c r="F13" i="18"/>
  <c r="F26" i="18" s="1"/>
  <c r="E13" i="18"/>
  <c r="D13" i="18"/>
  <c r="D26" i="18" s="1"/>
  <c r="D45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D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Z37" i="19" s="1"/>
  <c r="W37" i="19"/>
  <c r="W44" i="19" s="1"/>
  <c r="V37" i="19"/>
  <c r="V44" i="19" s="1"/>
  <c r="U37" i="19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L37" i="19"/>
  <c r="L44" i="19" s="1"/>
  <c r="K37" i="19"/>
  <c r="K44" i="19" s="1"/>
  <c r="J37" i="19"/>
  <c r="J44" i="19" s="1"/>
  <c r="I37" i="19"/>
  <c r="I44" i="19" s="1"/>
  <c r="H37" i="19"/>
  <c r="G37" i="19"/>
  <c r="F37" i="19"/>
  <c r="F44" i="19" s="1"/>
  <c r="E37" i="19"/>
  <c r="D37" i="19"/>
  <c r="C37" i="19"/>
  <c r="C44" i="19" s="1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Z13" i="19"/>
  <c r="Y13" i="19"/>
  <c r="Y26" i="19" s="1"/>
  <c r="Y45" i="19" s="1"/>
  <c r="X13" i="19"/>
  <c r="W13" i="19"/>
  <c r="W26" i="19" s="1"/>
  <c r="V13" i="19"/>
  <c r="U13" i="19"/>
  <c r="U26" i="19" s="1"/>
  <c r="T13" i="19"/>
  <c r="T26" i="19" s="1"/>
  <c r="S13" i="19"/>
  <c r="S26" i="19" s="1"/>
  <c r="R13" i="19"/>
  <c r="R26" i="19" s="1"/>
  <c r="Q13" i="19"/>
  <c r="Q26" i="19" s="1"/>
  <c r="Q45" i="19" s="1"/>
  <c r="P13" i="19"/>
  <c r="O13" i="19"/>
  <c r="O26" i="19" s="1"/>
  <c r="O45" i="19" s="1"/>
  <c r="N13" i="19"/>
  <c r="M13" i="19"/>
  <c r="L13" i="19"/>
  <c r="K13" i="19"/>
  <c r="K26" i="19" s="1"/>
  <c r="J13" i="19"/>
  <c r="J26" i="19" s="1"/>
  <c r="I13" i="19"/>
  <c r="I26" i="19" s="1"/>
  <c r="I45" i="19" s="1"/>
  <c r="H13" i="19"/>
  <c r="G13" i="19"/>
  <c r="G26" i="19" s="1"/>
  <c r="F13" i="19"/>
  <c r="E13" i="19"/>
  <c r="D13" i="19"/>
  <c r="D26" i="19" s="1"/>
  <c r="D45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X44" i="20"/>
  <c r="Z44" i="20" s="1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Z37" i="20" s="1"/>
  <c r="W37" i="20"/>
  <c r="W44" i="20" s="1"/>
  <c r="V37" i="20"/>
  <c r="V44" i="20" s="1"/>
  <c r="U37" i="20"/>
  <c r="U44" i="20" s="1"/>
  <c r="T37" i="20"/>
  <c r="T44" i="20" s="1"/>
  <c r="S37" i="20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L37" i="20"/>
  <c r="L44" i="20" s="1"/>
  <c r="K37" i="20"/>
  <c r="J37" i="20"/>
  <c r="I37" i="20"/>
  <c r="I44" i="20" s="1"/>
  <c r="H37" i="20"/>
  <c r="H44" i="20" s="1"/>
  <c r="G37" i="20"/>
  <c r="G44" i="20" s="1"/>
  <c r="F37" i="20"/>
  <c r="E37" i="20"/>
  <c r="D37" i="20"/>
  <c r="D44" i="20" s="1"/>
  <c r="C37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P26" i="20" s="1"/>
  <c r="O25" i="20"/>
  <c r="N25" i="20"/>
  <c r="M25" i="20"/>
  <c r="L25" i="20"/>
  <c r="K25" i="20"/>
  <c r="J25" i="20"/>
  <c r="I25" i="20"/>
  <c r="H25" i="20"/>
  <c r="H26" i="20" s="1"/>
  <c r="G25" i="20"/>
  <c r="F25" i="20"/>
  <c r="E25" i="20"/>
  <c r="D25" i="20"/>
  <c r="C25" i="20"/>
  <c r="AA13" i="20"/>
  <c r="Y13" i="20"/>
  <c r="Y26" i="20" s="1"/>
  <c r="X13" i="20"/>
  <c r="Z13" i="20" s="1"/>
  <c r="W13" i="20"/>
  <c r="W26" i="20" s="1"/>
  <c r="W45" i="20" s="1"/>
  <c r="V13" i="20"/>
  <c r="U13" i="20"/>
  <c r="U26" i="20" s="1"/>
  <c r="T13" i="20"/>
  <c r="T26" i="20" s="1"/>
  <c r="T45" i="20" s="1"/>
  <c r="S13" i="20"/>
  <c r="S26" i="20" s="1"/>
  <c r="R13" i="20"/>
  <c r="R26" i="20" s="1"/>
  <c r="Q13" i="20"/>
  <c r="Q26" i="20" s="1"/>
  <c r="P13" i="20"/>
  <c r="O13" i="20"/>
  <c r="O26" i="20" s="1"/>
  <c r="N13" i="20"/>
  <c r="M13" i="20"/>
  <c r="L13" i="20"/>
  <c r="L26" i="20" s="1"/>
  <c r="K13" i="20"/>
  <c r="K26" i="20" s="1"/>
  <c r="J13" i="20"/>
  <c r="I13" i="20"/>
  <c r="I26" i="20" s="1"/>
  <c r="H13" i="20"/>
  <c r="G13" i="20"/>
  <c r="G26" i="20" s="1"/>
  <c r="F13" i="20"/>
  <c r="E13" i="20"/>
  <c r="E26" i="20" s="1"/>
  <c r="D13" i="20"/>
  <c r="D26" i="20" s="1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X44" i="21"/>
  <c r="Z44" i="21" s="1"/>
  <c r="AA43" i="21"/>
  <c r="Z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I44" i="21" s="1"/>
  <c r="H43" i="21"/>
  <c r="G43" i="21"/>
  <c r="F43" i="21"/>
  <c r="E43" i="21"/>
  <c r="D43" i="21"/>
  <c r="C43" i="21"/>
  <c r="AA37" i="21"/>
  <c r="Z37" i="21"/>
  <c r="Y37" i="21"/>
  <c r="X37" i="21"/>
  <c r="W37" i="21"/>
  <c r="W44" i="21" s="1"/>
  <c r="V37" i="21"/>
  <c r="V44" i="21" s="1"/>
  <c r="U37" i="21"/>
  <c r="U44" i="21" s="1"/>
  <c r="T37" i="21"/>
  <c r="T44" i="21" s="1"/>
  <c r="S37" i="21"/>
  <c r="R37" i="21"/>
  <c r="R44" i="21" s="1"/>
  <c r="Q37" i="2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J37" i="21"/>
  <c r="J44" i="21" s="1"/>
  <c r="I37" i="21"/>
  <c r="H37" i="21"/>
  <c r="G37" i="21"/>
  <c r="G44" i="21" s="1"/>
  <c r="F37" i="21"/>
  <c r="F44" i="21" s="1"/>
  <c r="E37" i="21"/>
  <c r="D37" i="21"/>
  <c r="D44" i="21" s="1"/>
  <c r="C37" i="21"/>
  <c r="AA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X13" i="21"/>
  <c r="W13" i="21"/>
  <c r="V13" i="21"/>
  <c r="V26" i="21" s="1"/>
  <c r="U13" i="21"/>
  <c r="U26" i="21" s="1"/>
  <c r="U45" i="21" s="1"/>
  <c r="T13" i="21"/>
  <c r="T26" i="21" s="1"/>
  <c r="T45" i="21" s="1"/>
  <c r="S13" i="21"/>
  <c r="S26" i="21" s="1"/>
  <c r="R13" i="21"/>
  <c r="R26" i="21" s="1"/>
  <c r="R45" i="21" s="1"/>
  <c r="Q13" i="21"/>
  <c r="P13" i="21"/>
  <c r="O13" i="21"/>
  <c r="O26" i="21" s="1"/>
  <c r="O45" i="21" s="1"/>
  <c r="N13" i="21"/>
  <c r="N26" i="21" s="1"/>
  <c r="M13" i="21"/>
  <c r="M26" i="21" s="1"/>
  <c r="M45" i="21" s="1"/>
  <c r="L13" i="21"/>
  <c r="K13" i="21"/>
  <c r="J13" i="21"/>
  <c r="J26" i="21" s="1"/>
  <c r="J45" i="21" s="1"/>
  <c r="I13" i="21"/>
  <c r="H13" i="21"/>
  <c r="G13" i="21"/>
  <c r="G26" i="21" s="1"/>
  <c r="G45" i="21" s="1"/>
  <c r="F13" i="21"/>
  <c r="F26" i="21" s="1"/>
  <c r="E13" i="21"/>
  <c r="E26" i="21" s="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T44" i="22"/>
  <c r="G44" i="22"/>
  <c r="AA43" i="22"/>
  <c r="Z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Y44" i="22" s="1"/>
  <c r="X37" i="22"/>
  <c r="W37" i="22"/>
  <c r="W44" i="22" s="1"/>
  <c r="V37" i="22"/>
  <c r="V44" i="22" s="1"/>
  <c r="V45" i="22" s="1"/>
  <c r="U37" i="22"/>
  <c r="U44" i="22" s="1"/>
  <c r="T37" i="22"/>
  <c r="S37" i="22"/>
  <c r="S44" i="22" s="1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J44" i="22" s="1"/>
  <c r="I37" i="22"/>
  <c r="H37" i="22"/>
  <c r="H44" i="22" s="1"/>
  <c r="G37" i="22"/>
  <c r="F37" i="22"/>
  <c r="E37" i="22"/>
  <c r="D37" i="22"/>
  <c r="D44" i="22" s="1"/>
  <c r="C37" i="22"/>
  <c r="C44" i="22" s="1"/>
  <c r="H26" i="22"/>
  <c r="H45" i="22" s="1"/>
  <c r="AA25" i="22"/>
  <c r="Y25" i="22"/>
  <c r="Z25" i="22" s="1"/>
  <c r="X25" i="22"/>
  <c r="X26" i="22" s="1"/>
  <c r="W25" i="22"/>
  <c r="V25" i="22"/>
  <c r="U25" i="22"/>
  <c r="T25" i="22"/>
  <c r="S25" i="22"/>
  <c r="R25" i="22"/>
  <c r="Q25" i="22"/>
  <c r="Q26" i="22" s="1"/>
  <c r="Q45" i="22" s="1"/>
  <c r="P25" i="22"/>
  <c r="O25" i="22"/>
  <c r="N25" i="22"/>
  <c r="M25" i="22"/>
  <c r="L25" i="22"/>
  <c r="K25" i="22"/>
  <c r="J25" i="22"/>
  <c r="I25" i="22"/>
  <c r="I26" i="22" s="1"/>
  <c r="H25" i="22"/>
  <c r="G25" i="22"/>
  <c r="F25" i="22"/>
  <c r="E25" i="22"/>
  <c r="D25" i="22"/>
  <c r="C25" i="22"/>
  <c r="AA13" i="22"/>
  <c r="Z13" i="22"/>
  <c r="Y13" i="22"/>
  <c r="X13" i="22"/>
  <c r="W13" i="22"/>
  <c r="W26" i="22" s="1"/>
  <c r="V13" i="22"/>
  <c r="V26" i="22" s="1"/>
  <c r="U13" i="22"/>
  <c r="U26" i="22" s="1"/>
  <c r="U45" i="22" s="1"/>
  <c r="T13" i="22"/>
  <c r="T26" i="22" s="1"/>
  <c r="S13" i="22"/>
  <c r="S26" i="22" s="1"/>
  <c r="S45" i="22" s="1"/>
  <c r="R13" i="22"/>
  <c r="R26" i="22" s="1"/>
  <c r="Q13" i="22"/>
  <c r="P13" i="22"/>
  <c r="P26" i="22" s="1"/>
  <c r="O13" i="22"/>
  <c r="O26" i="22" s="1"/>
  <c r="N13" i="22"/>
  <c r="N26" i="22" s="1"/>
  <c r="M13" i="22"/>
  <c r="M26" i="22" s="1"/>
  <c r="L13" i="22"/>
  <c r="L26" i="22" s="1"/>
  <c r="L45" i="22" s="1"/>
  <c r="K13" i="22"/>
  <c r="K26" i="22" s="1"/>
  <c r="K45" i="22" s="1"/>
  <c r="J13" i="22"/>
  <c r="J26" i="22" s="1"/>
  <c r="I13" i="22"/>
  <c r="H13" i="22"/>
  <c r="G13" i="22"/>
  <c r="G26" i="22" s="1"/>
  <c r="F13" i="22"/>
  <c r="F26" i="22" s="1"/>
  <c r="E13" i="22"/>
  <c r="E26" i="22" s="1"/>
  <c r="D13" i="22"/>
  <c r="D26" i="22" s="1"/>
  <c r="D45" i="22" s="1"/>
  <c r="C13" i="22"/>
  <c r="C26" i="22" s="1"/>
  <c r="C45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L45" i="23"/>
  <c r="E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H44" i="23" s="1"/>
  <c r="G43" i="23"/>
  <c r="F43" i="23"/>
  <c r="E43" i="23"/>
  <c r="D43" i="23"/>
  <c r="C43" i="23"/>
  <c r="AA37" i="23"/>
  <c r="AA44" i="23" s="1"/>
  <c r="Y37" i="23"/>
  <c r="Y44" i="23" s="1"/>
  <c r="X37" i="23"/>
  <c r="W37" i="23"/>
  <c r="W44" i="23" s="1"/>
  <c r="V37" i="23"/>
  <c r="U37" i="23"/>
  <c r="U44" i="23" s="1"/>
  <c r="T37" i="23"/>
  <c r="T44" i="23" s="1"/>
  <c r="S37" i="23"/>
  <c r="R37" i="23"/>
  <c r="R44" i="23" s="1"/>
  <c r="Q37" i="23"/>
  <c r="Q44" i="23" s="1"/>
  <c r="P37" i="23"/>
  <c r="P44" i="23" s="1"/>
  <c r="O37" i="23"/>
  <c r="O44" i="23" s="1"/>
  <c r="N37" i="23"/>
  <c r="M37" i="23"/>
  <c r="M44" i="23" s="1"/>
  <c r="L37" i="23"/>
  <c r="L44" i="23" s="1"/>
  <c r="K37" i="23"/>
  <c r="J37" i="23"/>
  <c r="J44" i="23" s="1"/>
  <c r="I37" i="23"/>
  <c r="I44" i="23" s="1"/>
  <c r="H37" i="23"/>
  <c r="G37" i="23"/>
  <c r="G44" i="23" s="1"/>
  <c r="F37" i="23"/>
  <c r="E37" i="23"/>
  <c r="D37" i="23"/>
  <c r="D44" i="23" s="1"/>
  <c r="C37" i="23"/>
  <c r="X26" i="23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X13" i="23"/>
  <c r="Z13" i="23" s="1"/>
  <c r="W13" i="23"/>
  <c r="V13" i="23"/>
  <c r="V26" i="23" s="1"/>
  <c r="U13" i="23"/>
  <c r="U26" i="23" s="1"/>
  <c r="T13" i="23"/>
  <c r="T26" i="23" s="1"/>
  <c r="T45" i="23" s="1"/>
  <c r="S13" i="23"/>
  <c r="R13" i="23"/>
  <c r="Q13" i="23"/>
  <c r="P13" i="23"/>
  <c r="P26" i="23" s="1"/>
  <c r="O13" i="23"/>
  <c r="N13" i="23"/>
  <c r="N26" i="23" s="1"/>
  <c r="M13" i="23"/>
  <c r="M26" i="23" s="1"/>
  <c r="L13" i="23"/>
  <c r="L26" i="23" s="1"/>
  <c r="K13" i="23"/>
  <c r="K26" i="23" s="1"/>
  <c r="J13" i="23"/>
  <c r="I13" i="23"/>
  <c r="H13" i="23"/>
  <c r="H26" i="23" s="1"/>
  <c r="G13" i="23"/>
  <c r="F13" i="23"/>
  <c r="F26" i="23" s="1"/>
  <c r="E13" i="23"/>
  <c r="E26" i="23" s="1"/>
  <c r="D13" i="23"/>
  <c r="D26" i="23" s="1"/>
  <c r="D45" i="23" s="1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M44" i="24"/>
  <c r="E44" i="24"/>
  <c r="AA43" i="24"/>
  <c r="Y43" i="24"/>
  <c r="X43" i="24"/>
  <c r="Z43" i="24" s="1"/>
  <c r="W43" i="24"/>
  <c r="V43" i="24"/>
  <c r="V44" i="24" s="1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W37" i="24"/>
  <c r="V37" i="24"/>
  <c r="U37" i="24"/>
  <c r="U44" i="24" s="1"/>
  <c r="T37" i="24"/>
  <c r="T44" i="24" s="1"/>
  <c r="S37" i="24"/>
  <c r="S44" i="24" s="1"/>
  <c r="R37" i="24"/>
  <c r="R44" i="24" s="1"/>
  <c r="Q37" i="24"/>
  <c r="Q44" i="24" s="1"/>
  <c r="P37" i="24"/>
  <c r="O37" i="24"/>
  <c r="O44" i="24" s="1"/>
  <c r="N37" i="24"/>
  <c r="M37" i="24"/>
  <c r="L37" i="24"/>
  <c r="L44" i="24" s="1"/>
  <c r="K37" i="24"/>
  <c r="K44" i="24" s="1"/>
  <c r="J37" i="24"/>
  <c r="J44" i="24" s="1"/>
  <c r="I37" i="24"/>
  <c r="I44" i="24" s="1"/>
  <c r="H37" i="24"/>
  <c r="G37" i="24"/>
  <c r="G44" i="24" s="1"/>
  <c r="F37" i="24"/>
  <c r="E37" i="24"/>
  <c r="D37" i="24"/>
  <c r="D44" i="24" s="1"/>
  <c r="C37" i="24"/>
  <c r="C44" i="24" s="1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X13" i="24"/>
  <c r="X26" i="24" s="1"/>
  <c r="W13" i="24"/>
  <c r="W26" i="24" s="1"/>
  <c r="V13" i="24"/>
  <c r="U13" i="24"/>
  <c r="U26" i="24" s="1"/>
  <c r="T13" i="24"/>
  <c r="T26" i="24" s="1"/>
  <c r="S13" i="24"/>
  <c r="R13" i="24"/>
  <c r="R26" i="24" s="1"/>
  <c r="Q13" i="24"/>
  <c r="P13" i="24"/>
  <c r="P26" i="24" s="1"/>
  <c r="O13" i="24"/>
  <c r="O26" i="24" s="1"/>
  <c r="O45" i="24" s="1"/>
  <c r="N13" i="24"/>
  <c r="M13" i="24"/>
  <c r="M26" i="24" s="1"/>
  <c r="L13" i="24"/>
  <c r="L26" i="24" s="1"/>
  <c r="K13" i="24"/>
  <c r="J13" i="24"/>
  <c r="J26" i="24" s="1"/>
  <c r="I13" i="24"/>
  <c r="H13" i="24"/>
  <c r="H26" i="24" s="1"/>
  <c r="G13" i="24"/>
  <c r="G26" i="24" s="1"/>
  <c r="G45" i="24" s="1"/>
  <c r="F13" i="24"/>
  <c r="E13" i="24"/>
  <c r="E26" i="24" s="1"/>
  <c r="D13" i="24"/>
  <c r="D26" i="24" s="1"/>
  <c r="C13" i="24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M44" i="25"/>
  <c r="E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Z37" i="25" s="1"/>
  <c r="W37" i="25"/>
  <c r="W44" i="25" s="1"/>
  <c r="V37" i="25"/>
  <c r="U37" i="25"/>
  <c r="U44" i="25" s="1"/>
  <c r="T37" i="25"/>
  <c r="T44" i="25" s="1"/>
  <c r="S37" i="25"/>
  <c r="S44" i="25" s="1"/>
  <c r="R37" i="25"/>
  <c r="Q37" i="25"/>
  <c r="Q44" i="25" s="1"/>
  <c r="P37" i="25"/>
  <c r="O37" i="25"/>
  <c r="O44" i="25" s="1"/>
  <c r="N37" i="25"/>
  <c r="M37" i="25"/>
  <c r="L37" i="25"/>
  <c r="L44" i="25" s="1"/>
  <c r="K37" i="25"/>
  <c r="K44" i="25" s="1"/>
  <c r="J37" i="25"/>
  <c r="I37" i="25"/>
  <c r="I44" i="25" s="1"/>
  <c r="H37" i="25"/>
  <c r="G37" i="25"/>
  <c r="G44" i="25" s="1"/>
  <c r="F37" i="25"/>
  <c r="E37" i="25"/>
  <c r="D37" i="25"/>
  <c r="D44" i="25" s="1"/>
  <c r="C37" i="25"/>
  <c r="C44" i="25" s="1"/>
  <c r="P26" i="25"/>
  <c r="H26" i="25"/>
  <c r="AA25" i="25"/>
  <c r="Y25" i="25"/>
  <c r="X25" i="25"/>
  <c r="W25" i="25"/>
  <c r="V25" i="25"/>
  <c r="U25" i="25"/>
  <c r="T25" i="25"/>
  <c r="S25" i="25"/>
  <c r="S26" i="25" s="1"/>
  <c r="R25" i="25"/>
  <c r="Q25" i="25"/>
  <c r="Q26" i="25" s="1"/>
  <c r="Q45" i="25" s="1"/>
  <c r="P25" i="25"/>
  <c r="O25" i="25"/>
  <c r="N25" i="25"/>
  <c r="M25" i="25"/>
  <c r="L25" i="25"/>
  <c r="K25" i="25"/>
  <c r="J25" i="25"/>
  <c r="I25" i="25"/>
  <c r="I26" i="25" s="1"/>
  <c r="I45" i="25" s="1"/>
  <c r="H25" i="25"/>
  <c r="G25" i="25"/>
  <c r="F25" i="25"/>
  <c r="E25" i="25"/>
  <c r="D25" i="25"/>
  <c r="C25" i="25"/>
  <c r="C26" i="25" s="1"/>
  <c r="AA13" i="25"/>
  <c r="Z13" i="25"/>
  <c r="Y13" i="25"/>
  <c r="X13" i="25"/>
  <c r="X26" i="25" s="1"/>
  <c r="W13" i="25"/>
  <c r="W26" i="25" s="1"/>
  <c r="V13" i="25"/>
  <c r="V26" i="25" s="1"/>
  <c r="U13" i="25"/>
  <c r="U26" i="25" s="1"/>
  <c r="T13" i="25"/>
  <c r="T26" i="25" s="1"/>
  <c r="S13" i="25"/>
  <c r="R13" i="25"/>
  <c r="R26" i="25" s="1"/>
  <c r="Q13" i="25"/>
  <c r="P13" i="25"/>
  <c r="O13" i="25"/>
  <c r="O26" i="25" s="1"/>
  <c r="N13" i="25"/>
  <c r="N26" i="25" s="1"/>
  <c r="M13" i="25"/>
  <c r="M26" i="25" s="1"/>
  <c r="L13" i="25"/>
  <c r="L26" i="25" s="1"/>
  <c r="K13" i="25"/>
  <c r="K26" i="25" s="1"/>
  <c r="J13" i="25"/>
  <c r="J26" i="25" s="1"/>
  <c r="I13" i="25"/>
  <c r="H13" i="25"/>
  <c r="G13" i="25"/>
  <c r="G26" i="25" s="1"/>
  <c r="G45" i="25" s="1"/>
  <c r="F13" i="25"/>
  <c r="F26" i="25" s="1"/>
  <c r="E13" i="25"/>
  <c r="E26" i="25" s="1"/>
  <c r="D13" i="25"/>
  <c r="D26" i="25" s="1"/>
  <c r="C13" i="25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M44" i="26"/>
  <c r="E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P44" i="26" s="1"/>
  <c r="O43" i="26"/>
  <c r="N43" i="26"/>
  <c r="M43" i="26"/>
  <c r="L43" i="26"/>
  <c r="K43" i="26"/>
  <c r="J43" i="26"/>
  <c r="I43" i="26"/>
  <c r="H43" i="26"/>
  <c r="H44" i="26" s="1"/>
  <c r="G43" i="26"/>
  <c r="F43" i="26"/>
  <c r="E43" i="26"/>
  <c r="D43" i="26"/>
  <c r="C43" i="26"/>
  <c r="AA37" i="26"/>
  <c r="AA44" i="26" s="1"/>
  <c r="Z37" i="26"/>
  <c r="Y37" i="26"/>
  <c r="Y44" i="26" s="1"/>
  <c r="X37" i="26"/>
  <c r="W37" i="26"/>
  <c r="W44" i="26" s="1"/>
  <c r="V37" i="26"/>
  <c r="U37" i="26"/>
  <c r="U44" i="26" s="1"/>
  <c r="T37" i="26"/>
  <c r="T44" i="26" s="1"/>
  <c r="S37" i="26"/>
  <c r="R37" i="26"/>
  <c r="R44" i="26" s="1"/>
  <c r="Q37" i="26"/>
  <c r="Q44" i="26" s="1"/>
  <c r="P37" i="26"/>
  <c r="O37" i="26"/>
  <c r="O44" i="26" s="1"/>
  <c r="N37" i="26"/>
  <c r="M37" i="26"/>
  <c r="L37" i="26"/>
  <c r="L44" i="26" s="1"/>
  <c r="K37" i="26"/>
  <c r="J37" i="26"/>
  <c r="J44" i="26" s="1"/>
  <c r="I37" i="26"/>
  <c r="I44" i="26" s="1"/>
  <c r="H37" i="26"/>
  <c r="G37" i="26"/>
  <c r="G44" i="26" s="1"/>
  <c r="F37" i="26"/>
  <c r="E37" i="26"/>
  <c r="D37" i="26"/>
  <c r="D44" i="26" s="1"/>
  <c r="C37" i="26"/>
  <c r="AA26" i="26"/>
  <c r="AA45" i="26" s="1"/>
  <c r="J26" i="26"/>
  <c r="J45" i="26" s="1"/>
  <c r="H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K26" i="26" s="1"/>
  <c r="J25" i="26"/>
  <c r="I25" i="26"/>
  <c r="H25" i="26"/>
  <c r="G25" i="26"/>
  <c r="F25" i="26"/>
  <c r="E25" i="26"/>
  <c r="D25" i="26"/>
  <c r="C25" i="26"/>
  <c r="C26" i="26" s="1"/>
  <c r="AA13" i="26"/>
  <c r="Y13" i="26"/>
  <c r="X13" i="26"/>
  <c r="W13" i="26"/>
  <c r="W26" i="26" s="1"/>
  <c r="W45" i="26" s="1"/>
  <c r="V13" i="26"/>
  <c r="V26" i="26" s="1"/>
  <c r="U13" i="26"/>
  <c r="U26" i="26" s="1"/>
  <c r="T13" i="26"/>
  <c r="S13" i="26"/>
  <c r="S26" i="26" s="1"/>
  <c r="R13" i="26"/>
  <c r="R26" i="26" s="1"/>
  <c r="Q13" i="26"/>
  <c r="P13" i="26"/>
  <c r="P26" i="26" s="1"/>
  <c r="O13" i="26"/>
  <c r="O26" i="26" s="1"/>
  <c r="O45" i="26" s="1"/>
  <c r="N13" i="26"/>
  <c r="N26" i="26" s="1"/>
  <c r="M13" i="26"/>
  <c r="M26" i="26" s="1"/>
  <c r="L13" i="26"/>
  <c r="K13" i="26"/>
  <c r="J13" i="26"/>
  <c r="I13" i="26"/>
  <c r="H13" i="26"/>
  <c r="G13" i="26"/>
  <c r="G26" i="26" s="1"/>
  <c r="G45" i="26" s="1"/>
  <c r="F13" i="26"/>
  <c r="F26" i="26" s="1"/>
  <c r="E13" i="26"/>
  <c r="E26" i="26" s="1"/>
  <c r="D13" i="26"/>
  <c r="C13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P44" i="27"/>
  <c r="M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Y37" i="27"/>
  <c r="Y44" i="27" s="1"/>
  <c r="X37" i="27"/>
  <c r="Z37" i="27" s="1"/>
  <c r="W37" i="27"/>
  <c r="W44" i="27" s="1"/>
  <c r="V37" i="27"/>
  <c r="U37" i="27"/>
  <c r="U44" i="27" s="1"/>
  <c r="T37" i="27"/>
  <c r="T44" i="27" s="1"/>
  <c r="S37" i="27"/>
  <c r="R37" i="27"/>
  <c r="R44" i="27" s="1"/>
  <c r="Q37" i="27"/>
  <c r="Q44" i="27" s="1"/>
  <c r="P37" i="27"/>
  <c r="O37" i="27"/>
  <c r="O44" i="27" s="1"/>
  <c r="N37" i="27"/>
  <c r="N44" i="27" s="1"/>
  <c r="N45" i="27" s="1"/>
  <c r="M37" i="27"/>
  <c r="L37" i="27"/>
  <c r="L44" i="27" s="1"/>
  <c r="K37" i="27"/>
  <c r="J37" i="27"/>
  <c r="J44" i="27" s="1"/>
  <c r="I37" i="27"/>
  <c r="H37" i="27"/>
  <c r="H44" i="27" s="1"/>
  <c r="G37" i="27"/>
  <c r="G44" i="27" s="1"/>
  <c r="F37" i="27"/>
  <c r="E37" i="27"/>
  <c r="E44" i="27" s="1"/>
  <c r="D37" i="27"/>
  <c r="D44" i="27" s="1"/>
  <c r="C37" i="27"/>
  <c r="U26" i="27"/>
  <c r="S26" i="27"/>
  <c r="I26" i="27"/>
  <c r="AA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X13" i="27"/>
  <c r="W13" i="27"/>
  <c r="W26" i="27" s="1"/>
  <c r="W45" i="27" s="1"/>
  <c r="V13" i="27"/>
  <c r="V26" i="27" s="1"/>
  <c r="U13" i="27"/>
  <c r="T13" i="27"/>
  <c r="T26" i="27" s="1"/>
  <c r="S13" i="27"/>
  <c r="R13" i="27"/>
  <c r="Q13" i="27"/>
  <c r="P13" i="27"/>
  <c r="P26" i="27" s="1"/>
  <c r="O13" i="27"/>
  <c r="O26" i="27" s="1"/>
  <c r="N13" i="27"/>
  <c r="N26" i="27" s="1"/>
  <c r="M13" i="27"/>
  <c r="M26" i="27" s="1"/>
  <c r="L13" i="27"/>
  <c r="L26" i="27" s="1"/>
  <c r="K13" i="27"/>
  <c r="K26" i="27" s="1"/>
  <c r="J13" i="27"/>
  <c r="I13" i="27"/>
  <c r="H13" i="27"/>
  <c r="H26" i="27" s="1"/>
  <c r="G13" i="27"/>
  <c r="G26" i="27" s="1"/>
  <c r="G45" i="27" s="1"/>
  <c r="F13" i="27"/>
  <c r="E13" i="27"/>
  <c r="E26" i="27" s="1"/>
  <c r="D13" i="27"/>
  <c r="D26" i="27" s="1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W37" i="28"/>
  <c r="V37" i="28"/>
  <c r="U37" i="28"/>
  <c r="U44" i="28" s="1"/>
  <c r="T37" i="28"/>
  <c r="S37" i="28"/>
  <c r="S44" i="28" s="1"/>
  <c r="R37" i="28"/>
  <c r="R44" i="28" s="1"/>
  <c r="Q37" i="28"/>
  <c r="Q44" i="28" s="1"/>
  <c r="P37" i="28"/>
  <c r="O37" i="28"/>
  <c r="N37" i="28"/>
  <c r="M37" i="28"/>
  <c r="M44" i="28" s="1"/>
  <c r="L37" i="28"/>
  <c r="K37" i="28"/>
  <c r="K44" i="28" s="1"/>
  <c r="J37" i="28"/>
  <c r="J44" i="28" s="1"/>
  <c r="I37" i="28"/>
  <c r="I44" i="28" s="1"/>
  <c r="H37" i="28"/>
  <c r="G37" i="28"/>
  <c r="F37" i="28"/>
  <c r="E37" i="28"/>
  <c r="E44" i="28" s="1"/>
  <c r="D37" i="28"/>
  <c r="C37" i="28"/>
  <c r="C44" i="28" s="1"/>
  <c r="Y26" i="28"/>
  <c r="X26" i="28"/>
  <c r="E26" i="28"/>
  <c r="AA25" i="28"/>
  <c r="Y25" i="28"/>
  <c r="X25" i="28"/>
  <c r="W25" i="28"/>
  <c r="V25" i="28"/>
  <c r="U25" i="28"/>
  <c r="T25" i="28"/>
  <c r="S25" i="28"/>
  <c r="S26" i="28" s="1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C26" i="28" s="1"/>
  <c r="AA13" i="28"/>
  <c r="Y13" i="28"/>
  <c r="X13" i="28"/>
  <c r="Z13" i="28" s="1"/>
  <c r="W13" i="28"/>
  <c r="V13" i="28"/>
  <c r="U13" i="28"/>
  <c r="U26" i="28" s="1"/>
  <c r="T13" i="28"/>
  <c r="T26" i="28" s="1"/>
  <c r="S13" i="28"/>
  <c r="R13" i="28"/>
  <c r="Q13" i="28"/>
  <c r="Q26" i="28" s="1"/>
  <c r="Q45" i="28" s="1"/>
  <c r="P13" i="28"/>
  <c r="P26" i="28" s="1"/>
  <c r="O13" i="28"/>
  <c r="N13" i="28"/>
  <c r="M13" i="28"/>
  <c r="M26" i="28" s="1"/>
  <c r="L13" i="28"/>
  <c r="L26" i="28" s="1"/>
  <c r="K13" i="28"/>
  <c r="J13" i="28"/>
  <c r="I13" i="28"/>
  <c r="I26" i="28" s="1"/>
  <c r="H13" i="28"/>
  <c r="H26" i="28" s="1"/>
  <c r="G13" i="28"/>
  <c r="F13" i="28"/>
  <c r="E13" i="28"/>
  <c r="D13" i="28"/>
  <c r="D26" i="28" s="1"/>
  <c r="C13" i="28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W44" i="29"/>
  <c r="AA43" i="29"/>
  <c r="Y43" i="29"/>
  <c r="X43" i="29"/>
  <c r="X44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E44" i="29" s="1"/>
  <c r="D43" i="29"/>
  <c r="C43" i="29"/>
  <c r="AA37" i="29"/>
  <c r="AA44" i="29" s="1"/>
  <c r="Z37" i="29"/>
  <c r="Y37" i="29"/>
  <c r="X37" i="29"/>
  <c r="W37" i="29"/>
  <c r="V37" i="29"/>
  <c r="V44" i="29" s="1"/>
  <c r="U37" i="29"/>
  <c r="T37" i="29"/>
  <c r="T44" i="29" s="1"/>
  <c r="S37" i="29"/>
  <c r="S44" i="29" s="1"/>
  <c r="R37" i="29"/>
  <c r="Q37" i="29"/>
  <c r="P37" i="29"/>
  <c r="O37" i="29"/>
  <c r="O44" i="29" s="1"/>
  <c r="N37" i="29"/>
  <c r="N44" i="29" s="1"/>
  <c r="M37" i="29"/>
  <c r="M44" i="29" s="1"/>
  <c r="L37" i="29"/>
  <c r="L44" i="29" s="1"/>
  <c r="K37" i="29"/>
  <c r="K44" i="29" s="1"/>
  <c r="J37" i="29"/>
  <c r="I37" i="29"/>
  <c r="I44" i="29" s="1"/>
  <c r="H37" i="29"/>
  <c r="G37" i="29"/>
  <c r="G44" i="29" s="1"/>
  <c r="F37" i="29"/>
  <c r="E37" i="29"/>
  <c r="D37" i="29"/>
  <c r="D44" i="29" s="1"/>
  <c r="C37" i="29"/>
  <c r="C44" i="29" s="1"/>
  <c r="AA26" i="29"/>
  <c r="X26" i="29"/>
  <c r="Q26" i="29"/>
  <c r="P26" i="29"/>
  <c r="H26" i="29"/>
  <c r="AA25" i="29"/>
  <c r="Y25" i="29"/>
  <c r="Y26" i="29" s="1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I26" i="29" s="1"/>
  <c r="I45" i="29" s="1"/>
  <c r="H25" i="29"/>
  <c r="G25" i="29"/>
  <c r="F25" i="29"/>
  <c r="E25" i="29"/>
  <c r="D25" i="29"/>
  <c r="C25" i="29"/>
  <c r="AA13" i="29"/>
  <c r="Z13" i="29"/>
  <c r="Y13" i="29"/>
  <c r="X13" i="29"/>
  <c r="W13" i="29"/>
  <c r="W26" i="29" s="1"/>
  <c r="W45" i="29" s="1"/>
  <c r="V13" i="29"/>
  <c r="U13" i="29"/>
  <c r="U26" i="29" s="1"/>
  <c r="T13" i="29"/>
  <c r="S13" i="29"/>
  <c r="S26" i="29" s="1"/>
  <c r="R13" i="29"/>
  <c r="R26" i="29" s="1"/>
  <c r="Q13" i="29"/>
  <c r="P13" i="29"/>
  <c r="O13" i="29"/>
  <c r="O26" i="29" s="1"/>
  <c r="N13" i="29"/>
  <c r="M13" i="29"/>
  <c r="M26" i="29" s="1"/>
  <c r="L13" i="29"/>
  <c r="K13" i="29"/>
  <c r="K26" i="29" s="1"/>
  <c r="J13" i="29"/>
  <c r="J26" i="29" s="1"/>
  <c r="I13" i="29"/>
  <c r="H13" i="29"/>
  <c r="G13" i="29"/>
  <c r="G26" i="29" s="1"/>
  <c r="G45" i="29" s="1"/>
  <c r="F13" i="29"/>
  <c r="E13" i="29"/>
  <c r="E26" i="29" s="1"/>
  <c r="D13" i="29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Y44" i="30"/>
  <c r="Q44" i="30"/>
  <c r="O44" i="30"/>
  <c r="M44" i="30"/>
  <c r="E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X37" i="30"/>
  <c r="X44" i="30" s="1"/>
  <c r="W37" i="30"/>
  <c r="W44" i="30" s="1"/>
  <c r="V37" i="30"/>
  <c r="U37" i="30"/>
  <c r="U44" i="30" s="1"/>
  <c r="T37" i="30"/>
  <c r="T44" i="30" s="1"/>
  <c r="S37" i="30"/>
  <c r="S44" i="30" s="1"/>
  <c r="R37" i="30"/>
  <c r="R44" i="30" s="1"/>
  <c r="Q37" i="30"/>
  <c r="P37" i="30"/>
  <c r="P44" i="30" s="1"/>
  <c r="O37" i="30"/>
  <c r="N37" i="30"/>
  <c r="M37" i="30"/>
  <c r="L37" i="30"/>
  <c r="K37" i="30"/>
  <c r="K44" i="30" s="1"/>
  <c r="J37" i="30"/>
  <c r="J44" i="30" s="1"/>
  <c r="I37" i="30"/>
  <c r="I44" i="30" s="1"/>
  <c r="H37" i="30"/>
  <c r="H44" i="30" s="1"/>
  <c r="G37" i="30"/>
  <c r="G44" i="30" s="1"/>
  <c r="F37" i="30"/>
  <c r="E37" i="30"/>
  <c r="D37" i="30"/>
  <c r="D44" i="30" s="1"/>
  <c r="C37" i="30"/>
  <c r="C44" i="30" s="1"/>
  <c r="Y26" i="30"/>
  <c r="Y45" i="30" s="1"/>
  <c r="AA25" i="30"/>
  <c r="Z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J26" i="30" s="1"/>
  <c r="I25" i="30"/>
  <c r="H25" i="30"/>
  <c r="G25" i="30"/>
  <c r="F25" i="30"/>
  <c r="E25" i="30"/>
  <c r="D25" i="30"/>
  <c r="C25" i="30"/>
  <c r="AA13" i="30"/>
  <c r="AA26" i="30" s="1"/>
  <c r="Y13" i="30"/>
  <c r="Z13" i="30" s="1"/>
  <c r="X13" i="30"/>
  <c r="X26" i="30" s="1"/>
  <c r="Z26" i="30" s="1"/>
  <c r="W13" i="30"/>
  <c r="W26" i="30" s="1"/>
  <c r="W45" i="30" s="1"/>
  <c r="V13" i="30"/>
  <c r="V26" i="30" s="1"/>
  <c r="U13" i="30"/>
  <c r="U26" i="30" s="1"/>
  <c r="T13" i="30"/>
  <c r="T26" i="30" s="1"/>
  <c r="S13" i="30"/>
  <c r="S26" i="30" s="1"/>
  <c r="R13" i="30"/>
  <c r="Q13" i="30"/>
  <c r="Q26" i="30" s="1"/>
  <c r="Q45" i="30" s="1"/>
  <c r="P13" i="30"/>
  <c r="O13" i="30"/>
  <c r="O26" i="30" s="1"/>
  <c r="N13" i="30"/>
  <c r="N26" i="30" s="1"/>
  <c r="M13" i="30"/>
  <c r="L13" i="30"/>
  <c r="L26" i="30" s="1"/>
  <c r="K13" i="30"/>
  <c r="K26" i="30" s="1"/>
  <c r="J13" i="30"/>
  <c r="I13" i="30"/>
  <c r="I26" i="30" s="1"/>
  <c r="I45" i="30" s="1"/>
  <c r="H13" i="30"/>
  <c r="G13" i="30"/>
  <c r="G26" i="30" s="1"/>
  <c r="G45" i="30" s="1"/>
  <c r="F13" i="30"/>
  <c r="F26" i="30" s="1"/>
  <c r="E13" i="30"/>
  <c r="E26" i="30" s="1"/>
  <c r="D13" i="30"/>
  <c r="D26" i="30" s="1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43" i="31"/>
  <c r="Y43" i="31"/>
  <c r="X43" i="3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E44" i="31" s="1"/>
  <c r="D43" i="31"/>
  <c r="C43" i="31"/>
  <c r="AA37" i="31"/>
  <c r="Z37" i="31"/>
  <c r="Y37" i="31"/>
  <c r="X37" i="31"/>
  <c r="W37" i="31"/>
  <c r="W44" i="31" s="1"/>
  <c r="V37" i="31"/>
  <c r="V44" i="31" s="1"/>
  <c r="U37" i="31"/>
  <c r="U44" i="31" s="1"/>
  <c r="T37" i="31"/>
  <c r="T44" i="31" s="1"/>
  <c r="S37" i="31"/>
  <c r="R37" i="31"/>
  <c r="R44" i="31" s="1"/>
  <c r="Q37" i="31"/>
  <c r="P37" i="31"/>
  <c r="P44" i="31" s="1"/>
  <c r="O37" i="31"/>
  <c r="O44" i="31" s="1"/>
  <c r="N37" i="31"/>
  <c r="N44" i="31" s="1"/>
  <c r="M37" i="31"/>
  <c r="M44" i="31" s="1"/>
  <c r="L37" i="31"/>
  <c r="L44" i="31" s="1"/>
  <c r="K37" i="31"/>
  <c r="J37" i="31"/>
  <c r="J44" i="31" s="1"/>
  <c r="I37" i="31"/>
  <c r="H37" i="31"/>
  <c r="G37" i="31"/>
  <c r="G44" i="31" s="1"/>
  <c r="F37" i="31"/>
  <c r="F44" i="31" s="1"/>
  <c r="E37" i="31"/>
  <c r="D37" i="31"/>
  <c r="D44" i="31" s="1"/>
  <c r="C37" i="31"/>
  <c r="AA25" i="31"/>
  <c r="Y25" i="3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Y26" i="31" s="1"/>
  <c r="X13" i="31"/>
  <c r="Z13" i="31" s="1"/>
  <c r="W13" i="31"/>
  <c r="W26" i="31" s="1"/>
  <c r="W45" i="31" s="1"/>
  <c r="V13" i="31"/>
  <c r="V26" i="31" s="1"/>
  <c r="U13" i="31"/>
  <c r="U26" i="31" s="1"/>
  <c r="T13" i="31"/>
  <c r="T26" i="31" s="1"/>
  <c r="S13" i="31"/>
  <c r="S26" i="31" s="1"/>
  <c r="R13" i="31"/>
  <c r="Q13" i="31"/>
  <c r="Q26" i="31" s="1"/>
  <c r="P13" i="31"/>
  <c r="O13" i="31"/>
  <c r="O26" i="31" s="1"/>
  <c r="O45" i="31" s="1"/>
  <c r="N13" i="31"/>
  <c r="N26" i="31" s="1"/>
  <c r="N45" i="31" s="1"/>
  <c r="M13" i="31"/>
  <c r="M26" i="31" s="1"/>
  <c r="L13" i="31"/>
  <c r="L26" i="31" s="1"/>
  <c r="K13" i="31"/>
  <c r="K26" i="31" s="1"/>
  <c r="J13" i="31"/>
  <c r="I13" i="31"/>
  <c r="I26" i="31" s="1"/>
  <c r="H13" i="31"/>
  <c r="G13" i="31"/>
  <c r="G26" i="31" s="1"/>
  <c r="G45" i="31" s="1"/>
  <c r="F13" i="31"/>
  <c r="F26" i="31" s="1"/>
  <c r="F45" i="31" s="1"/>
  <c r="E13" i="31"/>
  <c r="E26" i="31" s="1"/>
  <c r="D13" i="31"/>
  <c r="D26" i="31" s="1"/>
  <c r="C13" i="31"/>
  <c r="C26" i="31" s="1"/>
  <c r="AA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U44" i="32"/>
  <c r="M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W37" i="32"/>
  <c r="V37" i="32"/>
  <c r="U37" i="32"/>
  <c r="T37" i="32"/>
  <c r="T44" i="32" s="1"/>
  <c r="S37" i="32"/>
  <c r="R37" i="32"/>
  <c r="R44" i="32" s="1"/>
  <c r="Q37" i="32"/>
  <c r="Q44" i="32" s="1"/>
  <c r="P37" i="32"/>
  <c r="O37" i="32"/>
  <c r="N37" i="32"/>
  <c r="N44" i="32" s="1"/>
  <c r="M37" i="32"/>
  <c r="L37" i="32"/>
  <c r="L44" i="32" s="1"/>
  <c r="K37" i="32"/>
  <c r="J37" i="32"/>
  <c r="J44" i="32" s="1"/>
  <c r="I37" i="32"/>
  <c r="I44" i="32" s="1"/>
  <c r="H37" i="32"/>
  <c r="G37" i="32"/>
  <c r="F37" i="32"/>
  <c r="E37" i="32"/>
  <c r="D37" i="32"/>
  <c r="D44" i="32" s="1"/>
  <c r="C37" i="32"/>
  <c r="E26" i="32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P26" i="32" s="1"/>
  <c r="O25" i="32"/>
  <c r="N25" i="32"/>
  <c r="M25" i="32"/>
  <c r="L25" i="32"/>
  <c r="K25" i="32"/>
  <c r="J25" i="32"/>
  <c r="I25" i="32"/>
  <c r="H25" i="32"/>
  <c r="H26" i="32" s="1"/>
  <c r="G25" i="32"/>
  <c r="F25" i="32"/>
  <c r="E25" i="32"/>
  <c r="D25" i="32"/>
  <c r="C25" i="32"/>
  <c r="AA13" i="32"/>
  <c r="Y13" i="32"/>
  <c r="Y26" i="32" s="1"/>
  <c r="X13" i="32"/>
  <c r="Z13" i="32" s="1"/>
  <c r="W13" i="32"/>
  <c r="W26" i="32" s="1"/>
  <c r="V13" i="32"/>
  <c r="U13" i="32"/>
  <c r="U26" i="32" s="1"/>
  <c r="T13" i="32"/>
  <c r="T26" i="32" s="1"/>
  <c r="S13" i="32"/>
  <c r="R13" i="32"/>
  <c r="R26" i="32" s="1"/>
  <c r="Q13" i="32"/>
  <c r="Q26" i="32" s="1"/>
  <c r="P13" i="32"/>
  <c r="O13" i="32"/>
  <c r="O26" i="32" s="1"/>
  <c r="N13" i="32"/>
  <c r="M13" i="32"/>
  <c r="M26" i="32" s="1"/>
  <c r="L13" i="32"/>
  <c r="L26" i="32" s="1"/>
  <c r="K13" i="32"/>
  <c r="J13" i="32"/>
  <c r="J26" i="32" s="1"/>
  <c r="I13" i="32"/>
  <c r="I26" i="32" s="1"/>
  <c r="H13" i="32"/>
  <c r="G13" i="32"/>
  <c r="G26" i="32" s="1"/>
  <c r="F13" i="32"/>
  <c r="E13" i="32"/>
  <c r="D13" i="32"/>
  <c r="D26" i="32" s="1"/>
  <c r="C13" i="32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D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X37" i="1"/>
  <c r="Z37" i="1" s="1"/>
  <c r="W37" i="1"/>
  <c r="W44" i="1" s="1"/>
  <c r="V37" i="1"/>
  <c r="V44" i="1" s="1"/>
  <c r="U37" i="1"/>
  <c r="T37" i="1"/>
  <c r="T44" i="1" s="1"/>
  <c r="S37" i="1"/>
  <c r="S44" i="1" s="1"/>
  <c r="R37" i="1"/>
  <c r="R44" i="1" s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F37" i="1"/>
  <c r="F44" i="1" s="1"/>
  <c r="E37" i="1"/>
  <c r="D37" i="1"/>
  <c r="C37" i="1"/>
  <c r="C44" i="1" s="1"/>
  <c r="AA26" i="1"/>
  <c r="AA45" i="1" s="1"/>
  <c r="G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C26" i="1" s="1"/>
  <c r="C45" i="1" s="1"/>
  <c r="AA13" i="1"/>
  <c r="Y13" i="1"/>
  <c r="Y26" i="1" s="1"/>
  <c r="X13" i="1"/>
  <c r="Z13" i="1" s="1"/>
  <c r="W13" i="1"/>
  <c r="W26" i="1" s="1"/>
  <c r="W45" i="1" s="1"/>
  <c r="V13" i="1"/>
  <c r="V26" i="1" s="1"/>
  <c r="V45" i="1" s="1"/>
  <c r="U13" i="1"/>
  <c r="U26" i="1" s="1"/>
  <c r="T13" i="1"/>
  <c r="T26" i="1" s="1"/>
  <c r="S13" i="1"/>
  <c r="R13" i="1"/>
  <c r="R26" i="1" s="1"/>
  <c r="Q13" i="1"/>
  <c r="Q26" i="1" s="1"/>
  <c r="P13" i="1"/>
  <c r="O13" i="1"/>
  <c r="O26" i="1" s="1"/>
  <c r="O45" i="1" s="1"/>
  <c r="N13" i="1"/>
  <c r="N26" i="1" s="1"/>
  <c r="N45" i="1" s="1"/>
  <c r="M13" i="1"/>
  <c r="M26" i="1" s="1"/>
  <c r="L13" i="1"/>
  <c r="K13" i="1"/>
  <c r="J13" i="1"/>
  <c r="J26" i="1" s="1"/>
  <c r="I13" i="1"/>
  <c r="I26" i="1" s="1"/>
  <c r="H13" i="1"/>
  <c r="G13" i="1"/>
  <c r="F13" i="1"/>
  <c r="F26" i="1" s="1"/>
  <c r="E13" i="1"/>
  <c r="E26" i="1" s="1"/>
  <c r="D13" i="1"/>
  <c r="C13" i="1"/>
  <c r="E45" i="29" l="1"/>
  <c r="L26" i="1"/>
  <c r="L45" i="1" s="1"/>
  <c r="M45" i="29"/>
  <c r="E45" i="1"/>
  <c r="Z37" i="28"/>
  <c r="U45" i="27"/>
  <c r="V45" i="17"/>
  <c r="G45" i="13"/>
  <c r="I45" i="9"/>
  <c r="H26" i="30"/>
  <c r="H45" i="30" s="1"/>
  <c r="P26" i="30"/>
  <c r="P45" i="30" s="1"/>
  <c r="O45" i="30"/>
  <c r="J26" i="28"/>
  <c r="J45" i="28" s="1"/>
  <c r="R26" i="28"/>
  <c r="R45" i="28" s="1"/>
  <c r="Z25" i="28"/>
  <c r="D44" i="28"/>
  <c r="D45" i="28" s="1"/>
  <c r="L44" i="28"/>
  <c r="T44" i="28"/>
  <c r="Z13" i="24"/>
  <c r="I26" i="24"/>
  <c r="I45" i="24" s="1"/>
  <c r="Q26" i="24"/>
  <c r="Q45" i="24" s="1"/>
  <c r="Z37" i="23"/>
  <c r="M45" i="22"/>
  <c r="L45" i="10"/>
  <c r="N45" i="7"/>
  <c r="V45" i="7"/>
  <c r="Q45" i="6"/>
  <c r="D26" i="1"/>
  <c r="D45" i="1" s="1"/>
  <c r="Y44" i="1"/>
  <c r="F26" i="27"/>
  <c r="F45" i="27" s="1"/>
  <c r="F44" i="24"/>
  <c r="F44" i="22"/>
  <c r="K45" i="3"/>
  <c r="M45" i="1"/>
  <c r="P45" i="29"/>
  <c r="Y45" i="28"/>
  <c r="W44" i="24"/>
  <c r="W45" i="24" s="1"/>
  <c r="M45" i="26"/>
  <c r="U26" i="7"/>
  <c r="U45" i="7" s="1"/>
  <c r="H26" i="1"/>
  <c r="H45" i="1" s="1"/>
  <c r="P26" i="1"/>
  <c r="P45" i="1" s="1"/>
  <c r="E44" i="1"/>
  <c r="U44" i="1"/>
  <c r="H44" i="32"/>
  <c r="P44" i="32"/>
  <c r="P45" i="32" s="1"/>
  <c r="X44" i="32"/>
  <c r="Z44" i="32" s="1"/>
  <c r="E45" i="31"/>
  <c r="M45" i="31"/>
  <c r="U45" i="31"/>
  <c r="F44" i="30"/>
  <c r="N44" i="30"/>
  <c r="V44" i="30"/>
  <c r="V45" i="30" s="1"/>
  <c r="AA45" i="29"/>
  <c r="J44" i="29"/>
  <c r="J45" i="29" s="1"/>
  <c r="R44" i="29"/>
  <c r="R45" i="29" s="1"/>
  <c r="Q44" i="29"/>
  <c r="Q45" i="29" s="1"/>
  <c r="Y44" i="29"/>
  <c r="Y45" i="29" s="1"/>
  <c r="K26" i="28"/>
  <c r="K45" i="28" s="1"/>
  <c r="AA26" i="28"/>
  <c r="AA45" i="28" s="1"/>
  <c r="P45" i="27"/>
  <c r="AA26" i="25"/>
  <c r="AA45" i="25" s="1"/>
  <c r="F44" i="25"/>
  <c r="F45" i="25" s="1"/>
  <c r="N44" i="25"/>
  <c r="N45" i="25" s="1"/>
  <c r="V44" i="25"/>
  <c r="V45" i="25" s="1"/>
  <c r="AA26" i="24"/>
  <c r="AA45" i="24" s="1"/>
  <c r="C44" i="23"/>
  <c r="K44" i="23"/>
  <c r="S44" i="23"/>
  <c r="Y26" i="22"/>
  <c r="Y45" i="22" s="1"/>
  <c r="AA44" i="22"/>
  <c r="D45" i="21"/>
  <c r="W45" i="19"/>
  <c r="U26" i="18"/>
  <c r="U45" i="18" s="1"/>
  <c r="O45" i="12"/>
  <c r="C45" i="2"/>
  <c r="T45" i="1"/>
  <c r="I44" i="27"/>
  <c r="I45" i="27" s="1"/>
  <c r="S26" i="23"/>
  <c r="S45" i="23" s="1"/>
  <c r="T45" i="22"/>
  <c r="F44" i="13"/>
  <c r="F45" i="13" s="1"/>
  <c r="T45" i="28"/>
  <c r="F44" i="27"/>
  <c r="X26" i="26"/>
  <c r="Z26" i="26" s="1"/>
  <c r="Z13" i="26"/>
  <c r="L45" i="25"/>
  <c r="S45" i="25"/>
  <c r="H45" i="23"/>
  <c r="N44" i="24"/>
  <c r="W45" i="2"/>
  <c r="U45" i="1"/>
  <c r="H45" i="24"/>
  <c r="H26" i="2"/>
  <c r="H45" i="2" s="1"/>
  <c r="O45" i="29"/>
  <c r="Z13" i="27"/>
  <c r="X26" i="27"/>
  <c r="X45" i="27" s="1"/>
  <c r="Z45" i="27" s="1"/>
  <c r="U45" i="26"/>
  <c r="M26" i="7"/>
  <c r="M45" i="7" s="1"/>
  <c r="R26" i="30"/>
  <c r="R45" i="30" s="1"/>
  <c r="L45" i="28"/>
  <c r="S45" i="28"/>
  <c r="D45" i="25"/>
  <c r="T45" i="25"/>
  <c r="X26" i="32"/>
  <c r="X45" i="32" s="1"/>
  <c r="Z37" i="32"/>
  <c r="S45" i="30"/>
  <c r="S45" i="29"/>
  <c r="M45" i="28"/>
  <c r="L45" i="27"/>
  <c r="O45" i="27"/>
  <c r="AA26" i="22"/>
  <c r="E45" i="20"/>
  <c r="H45" i="32"/>
  <c r="L44" i="30"/>
  <c r="E45" i="26"/>
  <c r="O44" i="11"/>
  <c r="O45" i="11" s="1"/>
  <c r="V45" i="31"/>
  <c r="AA45" i="30"/>
  <c r="C45" i="28"/>
  <c r="E45" i="28"/>
  <c r="V44" i="27"/>
  <c r="V45" i="27" s="1"/>
  <c r="C45" i="25"/>
  <c r="P45" i="23"/>
  <c r="C45" i="30"/>
  <c r="K45" i="30"/>
  <c r="C45" i="29"/>
  <c r="K45" i="29"/>
  <c r="U45" i="28"/>
  <c r="D45" i="27"/>
  <c r="T45" i="27"/>
  <c r="M45" i="32"/>
  <c r="U45" i="32"/>
  <c r="C44" i="32"/>
  <c r="K44" i="32"/>
  <c r="S44" i="32"/>
  <c r="Z50" i="32"/>
  <c r="D45" i="30"/>
  <c r="T45" i="30"/>
  <c r="D26" i="29"/>
  <c r="D45" i="29" s="1"/>
  <c r="L26" i="29"/>
  <c r="L45" i="29" s="1"/>
  <c r="T26" i="29"/>
  <c r="T45" i="29" s="1"/>
  <c r="U44" i="29"/>
  <c r="U45" i="29" s="1"/>
  <c r="H44" i="28"/>
  <c r="H45" i="28" s="1"/>
  <c r="P44" i="28"/>
  <c r="P45" i="28" s="1"/>
  <c r="X44" i="28"/>
  <c r="X45" i="28" s="1"/>
  <c r="Z45" i="28" s="1"/>
  <c r="E45" i="27"/>
  <c r="M45" i="27"/>
  <c r="H45" i="27"/>
  <c r="X44" i="27"/>
  <c r="Z44" i="27" s="1"/>
  <c r="C44" i="26"/>
  <c r="C45" i="26" s="1"/>
  <c r="K44" i="26"/>
  <c r="K45" i="26" s="1"/>
  <c r="S44" i="26"/>
  <c r="S45" i="26" s="1"/>
  <c r="J26" i="23"/>
  <c r="J45" i="23" s="1"/>
  <c r="R26" i="23"/>
  <c r="R45" i="23" s="1"/>
  <c r="I26" i="23"/>
  <c r="I45" i="23" s="1"/>
  <c r="Q26" i="23"/>
  <c r="Q45" i="23" s="1"/>
  <c r="X44" i="23"/>
  <c r="X45" i="23" s="1"/>
  <c r="Z45" i="23" s="1"/>
  <c r="E44" i="22"/>
  <c r="O45" i="25"/>
  <c r="P45" i="25"/>
  <c r="D45" i="24"/>
  <c r="T45" i="24"/>
  <c r="K26" i="24"/>
  <c r="K45" i="24" s="1"/>
  <c r="H44" i="24"/>
  <c r="P44" i="24"/>
  <c r="E45" i="23"/>
  <c r="M45" i="23"/>
  <c r="N45" i="22"/>
  <c r="U26" i="14"/>
  <c r="U45" i="14" s="1"/>
  <c r="X44" i="12"/>
  <c r="Z44" i="12" s="1"/>
  <c r="Z37" i="12"/>
  <c r="M45" i="9"/>
  <c r="F45" i="1"/>
  <c r="E44" i="32"/>
  <c r="E45" i="32" s="1"/>
  <c r="H26" i="31"/>
  <c r="P26" i="31"/>
  <c r="P45" i="31" s="1"/>
  <c r="X26" i="31"/>
  <c r="X45" i="31" s="1"/>
  <c r="Z45" i="31" s="1"/>
  <c r="L45" i="30"/>
  <c r="F44" i="29"/>
  <c r="R45" i="26"/>
  <c r="I26" i="26"/>
  <c r="Q26" i="26"/>
  <c r="Y26" i="26"/>
  <c r="F44" i="26"/>
  <c r="F45" i="26" s="1"/>
  <c r="N44" i="26"/>
  <c r="N45" i="26" s="1"/>
  <c r="V44" i="26"/>
  <c r="V45" i="26" s="1"/>
  <c r="H44" i="25"/>
  <c r="P44" i="25"/>
  <c r="M45" i="24"/>
  <c r="U45" i="24"/>
  <c r="N45" i="23"/>
  <c r="V45" i="23"/>
  <c r="F44" i="23"/>
  <c r="F45" i="23" s="1"/>
  <c r="N44" i="23"/>
  <c r="V44" i="23"/>
  <c r="O45" i="22"/>
  <c r="W45" i="22"/>
  <c r="W44" i="15"/>
  <c r="N45" i="14"/>
  <c r="W45" i="25"/>
  <c r="L45" i="24"/>
  <c r="C26" i="24"/>
  <c r="C45" i="24" s="1"/>
  <c r="S26" i="24"/>
  <c r="S45" i="24" s="1"/>
  <c r="U45" i="23"/>
  <c r="F45" i="22"/>
  <c r="E26" i="14"/>
  <c r="E45" i="14" s="1"/>
  <c r="M26" i="14"/>
  <c r="M45" i="14" s="1"/>
  <c r="K26" i="1"/>
  <c r="K45" i="1" s="1"/>
  <c r="S26" i="1"/>
  <c r="S45" i="1" s="1"/>
  <c r="G44" i="1"/>
  <c r="G45" i="1" s="1"/>
  <c r="C26" i="32"/>
  <c r="K26" i="32"/>
  <c r="S26" i="32"/>
  <c r="AA26" i="32"/>
  <c r="AA45" i="32" s="1"/>
  <c r="G44" i="32"/>
  <c r="G45" i="32" s="1"/>
  <c r="O44" i="32"/>
  <c r="O45" i="32" s="1"/>
  <c r="W44" i="32"/>
  <c r="W45" i="32" s="1"/>
  <c r="F44" i="32"/>
  <c r="V44" i="32"/>
  <c r="J26" i="31"/>
  <c r="J45" i="31" s="1"/>
  <c r="R26" i="31"/>
  <c r="R45" i="31" s="1"/>
  <c r="I44" i="31"/>
  <c r="I45" i="31" s="1"/>
  <c r="Q44" i="31"/>
  <c r="Q45" i="31" s="1"/>
  <c r="Y44" i="31"/>
  <c r="Y45" i="31" s="1"/>
  <c r="H44" i="31"/>
  <c r="X44" i="31"/>
  <c r="Z44" i="31" s="1"/>
  <c r="E45" i="30"/>
  <c r="U45" i="30"/>
  <c r="M26" i="30"/>
  <c r="M45" i="30" s="1"/>
  <c r="Z44" i="30"/>
  <c r="H44" i="29"/>
  <c r="H45" i="29" s="1"/>
  <c r="P44" i="29"/>
  <c r="G26" i="28"/>
  <c r="G45" i="28" s="1"/>
  <c r="O26" i="28"/>
  <c r="W26" i="28"/>
  <c r="G44" i="28"/>
  <c r="O44" i="28"/>
  <c r="W44" i="28"/>
  <c r="F44" i="28"/>
  <c r="N44" i="28"/>
  <c r="V44" i="28"/>
  <c r="J26" i="27"/>
  <c r="J45" i="27" s="1"/>
  <c r="R26" i="27"/>
  <c r="R45" i="27" s="1"/>
  <c r="Q26" i="27"/>
  <c r="Q45" i="27" s="1"/>
  <c r="Y26" i="27"/>
  <c r="Y45" i="27" s="1"/>
  <c r="J44" i="25"/>
  <c r="J45" i="25" s="1"/>
  <c r="R44" i="25"/>
  <c r="R45" i="25" s="1"/>
  <c r="F26" i="24"/>
  <c r="F45" i="24" s="1"/>
  <c r="N26" i="24"/>
  <c r="N45" i="24" s="1"/>
  <c r="V26" i="24"/>
  <c r="V45" i="24" s="1"/>
  <c r="G26" i="23"/>
  <c r="G45" i="23" s="1"/>
  <c r="O26" i="23"/>
  <c r="O45" i="23" s="1"/>
  <c r="W26" i="23"/>
  <c r="W45" i="23" s="1"/>
  <c r="I44" i="22"/>
  <c r="I45" i="22" s="1"/>
  <c r="Z13" i="21"/>
  <c r="X26" i="21"/>
  <c r="X45" i="21" s="1"/>
  <c r="I45" i="18"/>
  <c r="Q45" i="15"/>
  <c r="N44" i="14"/>
  <c r="L45" i="12"/>
  <c r="N45" i="6"/>
  <c r="V45" i="6"/>
  <c r="S45" i="5"/>
  <c r="D45" i="20"/>
  <c r="C26" i="20"/>
  <c r="E45" i="17"/>
  <c r="N44" i="17"/>
  <c r="V44" i="17"/>
  <c r="N26" i="16"/>
  <c r="N45" i="16" s="1"/>
  <c r="V26" i="16"/>
  <c r="V45" i="16" s="1"/>
  <c r="AA44" i="15"/>
  <c r="I45" i="14"/>
  <c r="I45" i="11"/>
  <c r="Y45" i="11"/>
  <c r="F45" i="9"/>
  <c r="V45" i="9"/>
  <c r="F26" i="4"/>
  <c r="F45" i="4" s="1"/>
  <c r="N26" i="4"/>
  <c r="N45" i="4" s="1"/>
  <c r="V26" i="4"/>
  <c r="V45" i="4" s="1"/>
  <c r="E45" i="4"/>
  <c r="M45" i="4"/>
  <c r="U45" i="4"/>
  <c r="S45" i="3"/>
  <c r="K26" i="21"/>
  <c r="F45" i="21"/>
  <c r="N45" i="21"/>
  <c r="E44" i="21"/>
  <c r="E45" i="21" s="1"/>
  <c r="U45" i="20"/>
  <c r="C45" i="19"/>
  <c r="K45" i="19"/>
  <c r="S45" i="19"/>
  <c r="G44" i="19"/>
  <c r="G45" i="19" s="1"/>
  <c r="J45" i="18"/>
  <c r="Q26" i="18"/>
  <c r="Q45" i="18" s="1"/>
  <c r="Y26" i="18"/>
  <c r="C44" i="18"/>
  <c r="K44" i="18"/>
  <c r="AA44" i="18"/>
  <c r="N45" i="17"/>
  <c r="G45" i="16"/>
  <c r="AA44" i="14"/>
  <c r="J26" i="13"/>
  <c r="J45" i="13" s="1"/>
  <c r="AA26" i="13"/>
  <c r="AA45" i="13" s="1"/>
  <c r="J26" i="12"/>
  <c r="J45" i="12" s="1"/>
  <c r="R26" i="12"/>
  <c r="R45" i="12" s="1"/>
  <c r="R26" i="11"/>
  <c r="R45" i="11" s="1"/>
  <c r="I45" i="10"/>
  <c r="Y45" i="10"/>
  <c r="P26" i="10"/>
  <c r="P45" i="10" s="1"/>
  <c r="J45" i="10"/>
  <c r="Z37" i="10"/>
  <c r="Q44" i="10"/>
  <c r="Q45" i="10" s="1"/>
  <c r="Y44" i="10"/>
  <c r="G26" i="9"/>
  <c r="G45" i="9" s="1"/>
  <c r="O26" i="9"/>
  <c r="O45" i="9" s="1"/>
  <c r="U45" i="8"/>
  <c r="I45" i="7"/>
  <c r="Y45" i="7"/>
  <c r="J44" i="7"/>
  <c r="M45" i="6"/>
  <c r="U45" i="6"/>
  <c r="I45" i="5"/>
  <c r="Q45" i="5"/>
  <c r="D45" i="3"/>
  <c r="L45" i="3"/>
  <c r="T45" i="3"/>
  <c r="E45" i="3"/>
  <c r="M45" i="3"/>
  <c r="U45" i="3"/>
  <c r="E45" i="2"/>
  <c r="M45" i="2"/>
  <c r="U45" i="2"/>
  <c r="L26" i="21"/>
  <c r="L45" i="21" s="1"/>
  <c r="M26" i="20"/>
  <c r="T45" i="19"/>
  <c r="H44" i="19"/>
  <c r="G45" i="17"/>
  <c r="AA44" i="16"/>
  <c r="AA45" i="16" s="1"/>
  <c r="C44" i="13"/>
  <c r="C45" i="13" s="1"/>
  <c r="T45" i="11"/>
  <c r="Z13" i="10"/>
  <c r="J45" i="7"/>
  <c r="J45" i="5"/>
  <c r="R45" i="5"/>
  <c r="V45" i="21"/>
  <c r="X26" i="20"/>
  <c r="Z26" i="20" s="1"/>
  <c r="J44" i="20"/>
  <c r="L26" i="19"/>
  <c r="I26" i="16"/>
  <c r="Y26" i="16"/>
  <c r="Y45" i="16" s="1"/>
  <c r="F45" i="12"/>
  <c r="Z50" i="10"/>
  <c r="Y45" i="9"/>
  <c r="C45" i="9"/>
  <c r="E26" i="8"/>
  <c r="E45" i="8" s="1"/>
  <c r="F26" i="3"/>
  <c r="N26" i="3"/>
  <c r="V26" i="3"/>
  <c r="F26" i="2"/>
  <c r="F45" i="2" s="1"/>
  <c r="N26" i="2"/>
  <c r="N45" i="2" s="1"/>
  <c r="V26" i="2"/>
  <c r="G44" i="2"/>
  <c r="G45" i="2" s="1"/>
  <c r="O44" i="2"/>
  <c r="O45" i="2" s="1"/>
  <c r="W44" i="2"/>
  <c r="W26" i="21"/>
  <c r="W45" i="21" s="1"/>
  <c r="H44" i="21"/>
  <c r="F26" i="19"/>
  <c r="F45" i="19" s="1"/>
  <c r="N26" i="19"/>
  <c r="N45" i="19" s="1"/>
  <c r="V26" i="19"/>
  <c r="V45" i="19" s="1"/>
  <c r="E26" i="19"/>
  <c r="E45" i="19" s="1"/>
  <c r="M26" i="19"/>
  <c r="M45" i="19" s="1"/>
  <c r="E26" i="18"/>
  <c r="E45" i="18" s="1"/>
  <c r="M26" i="18"/>
  <c r="M45" i="18" s="1"/>
  <c r="F44" i="18"/>
  <c r="F45" i="18" s="1"/>
  <c r="N44" i="18"/>
  <c r="N45" i="18" s="1"/>
  <c r="I26" i="17"/>
  <c r="I45" i="17" s="1"/>
  <c r="Q26" i="17"/>
  <c r="Q45" i="17" s="1"/>
  <c r="J44" i="17"/>
  <c r="J45" i="16"/>
  <c r="R45" i="16"/>
  <c r="AA26" i="16"/>
  <c r="E26" i="15"/>
  <c r="E45" i="15" s="1"/>
  <c r="M26" i="15"/>
  <c r="M45" i="15" s="1"/>
  <c r="U26" i="15"/>
  <c r="U45" i="15" s="1"/>
  <c r="E44" i="10"/>
  <c r="E45" i="10" s="1"/>
  <c r="M44" i="10"/>
  <c r="M45" i="10" s="1"/>
  <c r="U44" i="10"/>
  <c r="U45" i="10" s="1"/>
  <c r="L44" i="10"/>
  <c r="AA26" i="9"/>
  <c r="AA45" i="9" s="1"/>
  <c r="G26" i="8"/>
  <c r="G45" i="8" s="1"/>
  <c r="O26" i="8"/>
  <c r="O45" i="8" s="1"/>
  <c r="W26" i="8"/>
  <c r="W45" i="8" s="1"/>
  <c r="F26" i="8"/>
  <c r="F45" i="8" s="1"/>
  <c r="N26" i="8"/>
  <c r="N45" i="8" s="1"/>
  <c r="V26" i="8"/>
  <c r="V45" i="8" s="1"/>
  <c r="I45" i="6"/>
  <c r="Y45" i="6"/>
  <c r="J45" i="4"/>
  <c r="R45" i="4"/>
  <c r="AA26" i="4"/>
  <c r="AA45" i="4" s="1"/>
  <c r="Z43" i="2"/>
  <c r="H26" i="21"/>
  <c r="H45" i="21" s="1"/>
  <c r="P26" i="21"/>
  <c r="P45" i="21" s="1"/>
  <c r="E44" i="20"/>
  <c r="M44" i="20"/>
  <c r="F44" i="16"/>
  <c r="F45" i="16" s="1"/>
  <c r="F45" i="14"/>
  <c r="V45" i="14"/>
  <c r="O44" i="14"/>
  <c r="O45" i="14" s="1"/>
  <c r="O45" i="13"/>
  <c r="W45" i="13"/>
  <c r="G44" i="13"/>
  <c r="O44" i="13"/>
  <c r="G45" i="12"/>
  <c r="W45" i="12"/>
  <c r="G45" i="11"/>
  <c r="V45" i="10"/>
  <c r="F44" i="10"/>
  <c r="N44" i="10"/>
  <c r="L26" i="9"/>
  <c r="I45" i="8"/>
  <c r="Q45" i="8"/>
  <c r="Y45" i="8"/>
  <c r="P26" i="8"/>
  <c r="P45" i="8" s="1"/>
  <c r="F45" i="7"/>
  <c r="C45" i="6"/>
  <c r="F26" i="5"/>
  <c r="F45" i="5" s="1"/>
  <c r="N26" i="5"/>
  <c r="N45" i="5" s="1"/>
  <c r="V26" i="5"/>
  <c r="V45" i="5" s="1"/>
  <c r="C44" i="4"/>
  <c r="C45" i="4" s="1"/>
  <c r="K44" i="4"/>
  <c r="K45" i="4" s="1"/>
  <c r="S44" i="4"/>
  <c r="S45" i="4" s="1"/>
  <c r="AA44" i="4"/>
  <c r="I45" i="3"/>
  <c r="Q45" i="3"/>
  <c r="Y45" i="3"/>
  <c r="AA44" i="3"/>
  <c r="I45" i="2"/>
  <c r="Q45" i="2"/>
  <c r="Y45" i="2"/>
  <c r="AA44" i="2"/>
  <c r="I26" i="21"/>
  <c r="I45" i="21" s="1"/>
  <c r="J26" i="20"/>
  <c r="F44" i="20"/>
  <c r="H26" i="19"/>
  <c r="H45" i="19" s="1"/>
  <c r="P26" i="19"/>
  <c r="P45" i="19" s="1"/>
  <c r="Z25" i="19"/>
  <c r="E44" i="19"/>
  <c r="M44" i="19"/>
  <c r="U44" i="19"/>
  <c r="Y44" i="18"/>
  <c r="E26" i="16"/>
  <c r="E45" i="16" s="1"/>
  <c r="Z50" i="16"/>
  <c r="F26" i="10"/>
  <c r="N26" i="10"/>
  <c r="N45" i="10" s="1"/>
  <c r="AA44" i="8"/>
  <c r="AA45" i="8" s="1"/>
  <c r="C44" i="6"/>
  <c r="K44" i="6"/>
  <c r="K45" i="6" s="1"/>
  <c r="S44" i="6"/>
  <c r="S45" i="6" s="1"/>
  <c r="AA44" i="6"/>
  <c r="AA45" i="6" s="1"/>
  <c r="J45" i="3"/>
  <c r="R45" i="3"/>
  <c r="AA45" i="3"/>
  <c r="C44" i="3"/>
  <c r="C45" i="3" s="1"/>
  <c r="K44" i="3"/>
  <c r="S44" i="3"/>
  <c r="J45" i="2"/>
  <c r="R45" i="2"/>
  <c r="AA45" i="2"/>
  <c r="C44" i="2"/>
  <c r="K44" i="2"/>
  <c r="K45" i="2" s="1"/>
  <c r="S44" i="2"/>
  <c r="S45" i="2" s="1"/>
  <c r="J45" i="30"/>
  <c r="I45" i="1"/>
  <c r="Y45" i="32"/>
  <c r="Z45" i="32" s="1"/>
  <c r="J45" i="1"/>
  <c r="R45" i="1"/>
  <c r="J45" i="32"/>
  <c r="R45" i="32"/>
  <c r="I45" i="28"/>
  <c r="Y45" i="1"/>
  <c r="Q45" i="32"/>
  <c r="Q45" i="1"/>
  <c r="I45" i="32"/>
  <c r="D45" i="32"/>
  <c r="L45" i="32"/>
  <c r="T45" i="32"/>
  <c r="F45" i="30"/>
  <c r="N45" i="30"/>
  <c r="Z26" i="29"/>
  <c r="Z44" i="28"/>
  <c r="D45" i="31"/>
  <c r="L45" i="31"/>
  <c r="T45" i="31"/>
  <c r="Z43" i="29"/>
  <c r="H45" i="26"/>
  <c r="K45" i="25"/>
  <c r="E45" i="24"/>
  <c r="P45" i="24"/>
  <c r="J45" i="22"/>
  <c r="R45" i="22"/>
  <c r="Q44" i="21"/>
  <c r="Y44" i="21"/>
  <c r="L45" i="20"/>
  <c r="C45" i="18"/>
  <c r="K45" i="18"/>
  <c r="AA45" i="18"/>
  <c r="AA26" i="20"/>
  <c r="X26" i="1"/>
  <c r="X44" i="1"/>
  <c r="Z44" i="1" s="1"/>
  <c r="Z26" i="32"/>
  <c r="Z25" i="31"/>
  <c r="C44" i="31"/>
  <c r="C45" i="31" s="1"/>
  <c r="K44" i="31"/>
  <c r="K45" i="31" s="1"/>
  <c r="S44" i="31"/>
  <c r="S45" i="31" s="1"/>
  <c r="AA44" i="31"/>
  <c r="AA45" i="31" s="1"/>
  <c r="Z43" i="31"/>
  <c r="X45" i="30"/>
  <c r="Z45" i="30" s="1"/>
  <c r="F26" i="28"/>
  <c r="N26" i="28"/>
  <c r="V26" i="28"/>
  <c r="Z26" i="28"/>
  <c r="Z25" i="27"/>
  <c r="C45" i="23"/>
  <c r="Q26" i="21"/>
  <c r="Q45" i="21" s="1"/>
  <c r="Y26" i="21"/>
  <c r="X44" i="17"/>
  <c r="Z44" i="17" s="1"/>
  <c r="Z37" i="17"/>
  <c r="Y26" i="23"/>
  <c r="Y45" i="23" s="1"/>
  <c r="Z25" i="23"/>
  <c r="X44" i="26"/>
  <c r="Z44" i="26" s="1"/>
  <c r="J45" i="19"/>
  <c r="R45" i="19"/>
  <c r="Z25" i="29"/>
  <c r="P45" i="26"/>
  <c r="Y26" i="25"/>
  <c r="Z25" i="25"/>
  <c r="K45" i="23"/>
  <c r="E45" i="22"/>
  <c r="G45" i="20"/>
  <c r="O45" i="20"/>
  <c r="S45" i="18"/>
  <c r="Z37" i="30"/>
  <c r="X45" i="29"/>
  <c r="I45" i="26"/>
  <c r="Q45" i="26"/>
  <c r="Y45" i="26"/>
  <c r="J45" i="24"/>
  <c r="R45" i="24"/>
  <c r="Y26" i="24"/>
  <c r="Y45" i="24" s="1"/>
  <c r="Z25" i="24"/>
  <c r="Z26" i="23"/>
  <c r="Z44" i="23"/>
  <c r="G45" i="22"/>
  <c r="P45" i="22"/>
  <c r="X44" i="22"/>
  <c r="Z44" i="22" s="1"/>
  <c r="Z37" i="22"/>
  <c r="I45" i="20"/>
  <c r="Q45" i="20"/>
  <c r="Y45" i="20"/>
  <c r="H45" i="20"/>
  <c r="P45" i="20"/>
  <c r="U45" i="19"/>
  <c r="L45" i="19"/>
  <c r="F26" i="32"/>
  <c r="F45" i="32" s="1"/>
  <c r="N26" i="32"/>
  <c r="N45" i="32" s="1"/>
  <c r="V26" i="32"/>
  <c r="V45" i="32" s="1"/>
  <c r="F26" i="29"/>
  <c r="F45" i="29" s="1"/>
  <c r="N26" i="29"/>
  <c r="N45" i="29" s="1"/>
  <c r="V26" i="29"/>
  <c r="V45" i="29" s="1"/>
  <c r="C44" i="27"/>
  <c r="C45" i="27" s="1"/>
  <c r="K44" i="27"/>
  <c r="K45" i="27" s="1"/>
  <c r="S44" i="27"/>
  <c r="S45" i="27" s="1"/>
  <c r="AA44" i="27"/>
  <c r="AA45" i="27" s="1"/>
  <c r="D26" i="26"/>
  <c r="D45" i="26" s="1"/>
  <c r="L26" i="26"/>
  <c r="L45" i="26" s="1"/>
  <c r="T26" i="26"/>
  <c r="T45" i="26" s="1"/>
  <c r="E45" i="25"/>
  <c r="M45" i="25"/>
  <c r="U45" i="25"/>
  <c r="H45" i="25"/>
  <c r="AA45" i="23"/>
  <c r="R45" i="20"/>
  <c r="C44" i="21"/>
  <c r="C45" i="21" s="1"/>
  <c r="K44" i="21"/>
  <c r="S44" i="21"/>
  <c r="S45" i="21" s="1"/>
  <c r="AA44" i="21"/>
  <c r="AA45" i="21" s="1"/>
  <c r="X26" i="19"/>
  <c r="X44" i="19"/>
  <c r="Z44" i="19" s="1"/>
  <c r="X26" i="17"/>
  <c r="T45" i="14"/>
  <c r="F26" i="20"/>
  <c r="F45" i="20" s="1"/>
  <c r="N26" i="20"/>
  <c r="N45" i="20" s="1"/>
  <c r="V26" i="20"/>
  <c r="V45" i="20" s="1"/>
  <c r="O45" i="17"/>
  <c r="Z13" i="9"/>
  <c r="X26" i="9"/>
  <c r="X44" i="25"/>
  <c r="Z44" i="25" s="1"/>
  <c r="Z37" i="24"/>
  <c r="X44" i="24"/>
  <c r="Z44" i="24" s="1"/>
  <c r="H45" i="17"/>
  <c r="O45" i="16"/>
  <c r="Z26" i="16"/>
  <c r="Y45" i="15"/>
  <c r="X45" i="18"/>
  <c r="J45" i="17"/>
  <c r="I45" i="16"/>
  <c r="G45" i="18"/>
  <c r="Z37" i="18"/>
  <c r="K45" i="17"/>
  <c r="S45" i="17"/>
  <c r="C45" i="15"/>
  <c r="K45" i="15"/>
  <c r="S45" i="15"/>
  <c r="C44" i="20"/>
  <c r="C45" i="20" s="1"/>
  <c r="K44" i="20"/>
  <c r="K45" i="20" s="1"/>
  <c r="S44" i="20"/>
  <c r="S45" i="20" s="1"/>
  <c r="AA44" i="20"/>
  <c r="H45" i="18"/>
  <c r="C45" i="17"/>
  <c r="I45" i="15"/>
  <c r="T45" i="13"/>
  <c r="I45" i="13"/>
  <c r="V45" i="13"/>
  <c r="P45" i="11"/>
  <c r="Z13" i="16"/>
  <c r="H45" i="13"/>
  <c r="X26" i="13"/>
  <c r="Z13" i="13"/>
  <c r="C45" i="16"/>
  <c r="K45" i="16"/>
  <c r="S45" i="16"/>
  <c r="G45" i="15"/>
  <c r="O45" i="15"/>
  <c r="W45" i="15"/>
  <c r="G45" i="14"/>
  <c r="X44" i="14"/>
  <c r="Z44" i="14" s="1"/>
  <c r="Y45" i="13"/>
  <c r="L45" i="13"/>
  <c r="Z37" i="13"/>
  <c r="I45" i="12"/>
  <c r="AA45" i="11"/>
  <c r="X44" i="16"/>
  <c r="Z44" i="16" s="1"/>
  <c r="Z37" i="16"/>
  <c r="X26" i="15"/>
  <c r="Z13" i="15"/>
  <c r="X44" i="15"/>
  <c r="Z44" i="15" s="1"/>
  <c r="Z37" i="15"/>
  <c r="P45" i="14"/>
  <c r="X26" i="14"/>
  <c r="Z13" i="14"/>
  <c r="Y45" i="14"/>
  <c r="AA26" i="15"/>
  <c r="AA26" i="14"/>
  <c r="AA45" i="14" s="1"/>
  <c r="R45" i="13"/>
  <c r="E44" i="13"/>
  <c r="E45" i="13" s="1"/>
  <c r="M44" i="13"/>
  <c r="M45" i="13" s="1"/>
  <c r="U44" i="13"/>
  <c r="U45" i="13" s="1"/>
  <c r="T45" i="12"/>
  <c r="X45" i="10"/>
  <c r="Z45" i="10" s="1"/>
  <c r="H45" i="11"/>
  <c r="Z26" i="11"/>
  <c r="X45" i="11"/>
  <c r="Z45" i="11" s="1"/>
  <c r="J26" i="9"/>
  <c r="J45" i="9" s="1"/>
  <c r="R26" i="9"/>
  <c r="R45" i="9" s="1"/>
  <c r="M45" i="8"/>
  <c r="D45" i="5"/>
  <c r="X26" i="8"/>
  <c r="Z25" i="8"/>
  <c r="X44" i="4"/>
  <c r="Z44" i="4" s="1"/>
  <c r="Z37" i="4"/>
  <c r="L45" i="11"/>
  <c r="R45" i="10"/>
  <c r="L45" i="9"/>
  <c r="D45" i="9"/>
  <c r="X26" i="12"/>
  <c r="Z13" i="12"/>
  <c r="Z37" i="11"/>
  <c r="N45" i="9"/>
  <c r="E44" i="12"/>
  <c r="E45" i="12" s="1"/>
  <c r="M44" i="12"/>
  <c r="M45" i="12" s="1"/>
  <c r="U44" i="12"/>
  <c r="U45" i="12" s="1"/>
  <c r="C44" i="11"/>
  <c r="C45" i="11" s="1"/>
  <c r="K44" i="11"/>
  <c r="K45" i="11" s="1"/>
  <c r="S44" i="11"/>
  <c r="S45" i="11" s="1"/>
  <c r="D44" i="10"/>
  <c r="D45" i="10" s="1"/>
  <c r="T44" i="10"/>
  <c r="T45" i="10" s="1"/>
  <c r="W26" i="9"/>
  <c r="W45" i="9" s="1"/>
  <c r="F45" i="6"/>
  <c r="Z13" i="11"/>
  <c r="W44" i="11"/>
  <c r="W45" i="11" s="1"/>
  <c r="X44" i="9"/>
  <c r="Z44" i="9" s="1"/>
  <c r="Z37" i="9"/>
  <c r="T45" i="7"/>
  <c r="D45" i="6"/>
  <c r="Z26" i="3"/>
  <c r="O45" i="3"/>
  <c r="V45" i="2"/>
  <c r="T45" i="5"/>
  <c r="J26" i="8"/>
  <c r="J45" i="8" s="1"/>
  <c r="R26" i="8"/>
  <c r="R45" i="8" s="1"/>
  <c r="X26" i="7"/>
  <c r="Z13" i="7"/>
  <c r="X44" i="7"/>
  <c r="Z44" i="7" s="1"/>
  <c r="Z37" i="7"/>
  <c r="T45" i="6"/>
  <c r="H45" i="4"/>
  <c r="P45" i="4"/>
  <c r="X26" i="4"/>
  <c r="Z13" i="4"/>
  <c r="X44" i="3"/>
  <c r="Z44" i="3" s="1"/>
  <c r="Z37" i="3"/>
  <c r="Z26" i="2"/>
  <c r="L45" i="8"/>
  <c r="X26" i="5"/>
  <c r="Z13" i="5"/>
  <c r="X44" i="5"/>
  <c r="Z44" i="5" s="1"/>
  <c r="Z37" i="5"/>
  <c r="W45" i="3"/>
  <c r="X44" i="8"/>
  <c r="Z44" i="8" s="1"/>
  <c r="Z37" i="8"/>
  <c r="X26" i="6"/>
  <c r="Z13" i="6"/>
  <c r="X44" i="6"/>
  <c r="Z44" i="6" s="1"/>
  <c r="Z37" i="6"/>
  <c r="L45" i="5"/>
  <c r="X44" i="2"/>
  <c r="Z44" i="2" s="1"/>
  <c r="Z37" i="2"/>
  <c r="L45" i="6"/>
  <c r="G45" i="3"/>
  <c r="D45" i="7"/>
  <c r="D45" i="4"/>
  <c r="T45" i="4"/>
  <c r="F45" i="3"/>
  <c r="N45" i="3"/>
  <c r="V45" i="3"/>
  <c r="D45" i="2"/>
  <c r="L45" i="2"/>
  <c r="T45" i="2"/>
  <c r="Z13" i="3"/>
  <c r="Z13" i="2"/>
  <c r="N45" i="28" l="1"/>
  <c r="H45" i="31"/>
  <c r="V45" i="28"/>
  <c r="K45" i="21"/>
  <c r="Z26" i="21"/>
  <c r="S45" i="32"/>
  <c r="Z44" i="29"/>
  <c r="F45" i="10"/>
  <c r="AA45" i="15"/>
  <c r="F45" i="28"/>
  <c r="J45" i="20"/>
  <c r="Y45" i="18"/>
  <c r="Z45" i="18" s="1"/>
  <c r="Z26" i="18"/>
  <c r="Z26" i="27"/>
  <c r="M45" i="20"/>
  <c r="W45" i="28"/>
  <c r="C45" i="32"/>
  <c r="Z26" i="31"/>
  <c r="Z26" i="22"/>
  <c r="K45" i="32"/>
  <c r="AA45" i="22"/>
  <c r="X45" i="20"/>
  <c r="Z45" i="20" s="1"/>
  <c r="X45" i="26"/>
  <c r="Z45" i="26" s="1"/>
  <c r="Z45" i="29"/>
  <c r="O45" i="28"/>
  <c r="X45" i="5"/>
  <c r="Z45" i="5" s="1"/>
  <c r="Z26" i="5"/>
  <c r="X45" i="4"/>
  <c r="Z45" i="4" s="1"/>
  <c r="Z26" i="4"/>
  <c r="Z26" i="9"/>
  <c r="X45" i="9"/>
  <c r="Z45" i="9" s="1"/>
  <c r="Z26" i="17"/>
  <c r="X45" i="17"/>
  <c r="Z45" i="17" s="1"/>
  <c r="Y45" i="25"/>
  <c r="Z26" i="25"/>
  <c r="Z26" i="15"/>
  <c r="X45" i="15"/>
  <c r="Z45" i="15" s="1"/>
  <c r="X45" i="6"/>
  <c r="Z45" i="6" s="1"/>
  <c r="Z26" i="6"/>
  <c r="X45" i="16"/>
  <c r="Z45" i="16" s="1"/>
  <c r="X45" i="25"/>
  <c r="Z26" i="7"/>
  <c r="X45" i="7"/>
  <c r="Z45" i="7" s="1"/>
  <c r="X45" i="14"/>
  <c r="Z45" i="14" s="1"/>
  <c r="Z26" i="14"/>
  <c r="X45" i="19"/>
  <c r="Z45" i="19" s="1"/>
  <c r="Z26" i="19"/>
  <c r="Z26" i="24"/>
  <c r="Z26" i="1"/>
  <c r="X45" i="1"/>
  <c r="Z45" i="1" s="1"/>
  <c r="X45" i="24"/>
  <c r="Z45" i="24" s="1"/>
  <c r="AA45" i="20"/>
  <c r="X45" i="2"/>
  <c r="Z45" i="2" s="1"/>
  <c r="X45" i="13"/>
  <c r="Z45" i="13" s="1"/>
  <c r="Z26" i="13"/>
  <c r="X45" i="12"/>
  <c r="Z45" i="12" s="1"/>
  <c r="Z26" i="12"/>
  <c r="Z26" i="8"/>
  <c r="X45" i="8"/>
  <c r="Z45" i="8" s="1"/>
  <c r="X45" i="22"/>
  <c r="Z45" i="22" s="1"/>
  <c r="X45" i="3"/>
  <c r="Z45" i="3" s="1"/>
  <c r="Y45" i="21"/>
  <c r="Z45" i="21" s="1"/>
  <c r="Z45" i="25" l="1"/>
</calcChain>
</file>

<file path=xl/sharedStrings.xml><?xml version="1.0" encoding="utf-8"?>
<sst xmlns="http://schemas.openxmlformats.org/spreadsheetml/2006/main" count="4160" uniqueCount="111">
  <si>
    <t>Northern Cape: Joe Morolong (NC451) - Table C6 Quarterly Budget Statement - Financial Position ( Waste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</si>
  <si>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</si>
  <si>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</si>
  <si>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</si>
  <si>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</si>
  <si>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</si>
  <si>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</si>
  <si>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</si>
  <si>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</si>
  <si>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</si>
  <si>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</si>
  <si>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</si>
  <si>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</si>
  <si>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</si>
  <si>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</si>
  <si>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</si>
  <si>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</si>
  <si>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</si>
  <si>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</si>
  <si>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</si>
  <si>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</si>
  <si>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</si>
  <si>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</si>
  <si>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</si>
  <si>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</si>
  <si>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</si>
  <si>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</si>
  <si>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</si>
  <si>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</si>
  <si>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</si>
  <si>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</si>
  <si>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</si>
  <si>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</si>
  <si>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</si>
  <si>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</si>
  <si>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</si>
  <si>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</si>
  <si>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</si>
  <si>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</si>
  <si>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</si>
  <si>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</si>
  <si>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</si>
  <si>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</si>
  <si>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</si>
  <si>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</si>
  <si>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</si>
  <si>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</si>
  <si>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</si>
  <si>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</si>
  <si>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</si>
  <si>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</si>
  <si>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</si>
  <si>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</si>
  <si>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</si>
  <si>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</si>
  <si>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</si>
  <si>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</si>
  <si>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</si>
  <si>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</si>
  <si>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</si>
  <si>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</si>
  <si>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</si>
  <si>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</si>
  <si>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</si>
  <si>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</si>
  <si>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</si>
  <si>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</si>
  <si>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</si>
  <si>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</si>
  <si>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</si>
  <si>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</si>
  <si>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</si>
  <si>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</si>
  <si>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</si>
  <si>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</si>
  <si>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</si>
  <si>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Northern Cape: Ga-Segonyana (NC452) - Table C6 Quarterly Budget Statement - Financial Position ( Waste management                                   ) for 2nd Quarter ended 31 December 2023 (Figures Finalised as at 2024/01/26)</t>
  </si>
  <si>
    <t>Northern Cape: Gamagara (NC453) - Table C6 Quarterly Budget Statement - Financial Position ( Waste management                                   ) for 2nd Quarter ended 31 December 2023 (Figures Finalised as at 2024/01/26)</t>
  </si>
  <si>
    <t>Northern Cape: John Taolo Gaetsewe (DC45) - Table C6 Quarterly Budget Statement - Financial Position ( Waste management                                   ) for 2nd Quarter ended 31 December 2023 (Figures Finalised as at 2024/01/26)</t>
  </si>
  <si>
    <t>Northern Cape: Richtersveld (NC061) - Table C6 Quarterly Budget Statement - Financial Position ( Waste management                                   ) for 2nd Quarter ended 31 December 2023 (Figures Finalised as at 2024/01/26)</t>
  </si>
  <si>
    <t>Northern Cape: Nama Khoi (NC062) - Table C6 Quarterly Budget Statement - Financial Position ( Waste management                                   ) for 2nd Quarter ended 31 December 2023 (Figures Finalised as at 2024/01/26)</t>
  </si>
  <si>
    <t>Northern Cape: Kamiesberg (NC064) - Table C6 Quarterly Budget Statement - Financial Position ( Waste management                                   ) for 2nd Quarter ended 31 December 2023 (Figures Finalised as at 2024/01/26)</t>
  </si>
  <si>
    <t>Northern Cape: Hantam (NC065) - Table C6 Quarterly Budget Statement - Financial Position ( Waste management                                   ) for 2nd Quarter ended 31 December 2023 (Figures Finalised as at 2024/01/26)</t>
  </si>
  <si>
    <t>Northern Cape: Karoo Hoogland (NC066) - Table C6 Quarterly Budget Statement - Financial Position ( Waste management                                   ) for 2nd Quarter ended 31 December 2023 (Figures Finalised as at 2024/01/26)</t>
  </si>
  <si>
    <t>Northern Cape: Khai-Ma (NC067) - Table C6 Quarterly Budget Statement - Financial Position ( Waste management                                   ) for 2nd Quarter ended 31 December 2023 (Figures Finalised as at 2024/01/26)</t>
  </si>
  <si>
    <t>Northern Cape: Namakwa (DC6) - Table C6 Quarterly Budget Statement - Financial Position ( Waste management                                   ) for 2nd Quarter ended 31 December 2023 (Figures Finalised as at 2024/01/26)</t>
  </si>
  <si>
    <t>Northern Cape: Ubuntu (NC071) - Table C6 Quarterly Budget Statement - Financial Position ( Waste management                                   ) for 2nd Quarter ended 31 December 2023 (Figures Finalised as at 2024/01/26)</t>
  </si>
  <si>
    <t>Northern Cape: Umsobomvu (NC072) - Table C6 Quarterly Budget Statement - Financial Position ( Waste management                                   ) for 2nd Quarter ended 31 December 2023 (Figures Finalised as at 2024/01/26)</t>
  </si>
  <si>
    <t>Northern Cape: Emthanjeni (NC073) - Table C6 Quarterly Budget Statement - Financial Position ( Waste management                                   ) for 2nd Quarter ended 31 December 2023 (Figures Finalised as at 2024/01/26)</t>
  </si>
  <si>
    <t>Northern Cape: Kareeberg (NC074) - Table C6 Quarterly Budget Statement - Financial Position ( Waste management                                   ) for 2nd Quarter ended 31 December 2023 (Figures Finalised as at 2024/01/26)</t>
  </si>
  <si>
    <t>Northern Cape: Renosterberg (NC075) - Table C6 Quarterly Budget Statement - Financial Position ( Waste management                                   ) for 2nd Quarter ended 31 December 2023 (Figures Finalised as at 2024/01/26)</t>
  </si>
  <si>
    <t>Northern Cape: Thembelihle (NC076) - Table C6 Quarterly Budget Statement - Financial Position ( Waste management                                   ) for 2nd Quarter ended 31 December 2023 (Figures Finalised as at 2024/01/26)</t>
  </si>
  <si>
    <t>Northern Cape: Siyathemba (NC077) - Table C6 Quarterly Budget Statement - Financial Position ( Waste management                                   ) for 2nd Quarter ended 31 December 2023 (Figures Finalised as at 2024/01/26)</t>
  </si>
  <si>
    <t>Northern Cape: Siyancuma (NC078) - Table C6 Quarterly Budget Statement - Financial Position ( Waste management                                   ) for 2nd Quarter ended 31 December 2023 (Figures Finalised as at 2024/01/26)</t>
  </si>
  <si>
    <t>Northern Cape: Pixley Ka Seme (NC) (DC7) - Table C6 Quarterly Budget Statement - Financial Position ( Waste management                                   ) for 2nd Quarter ended 31 December 2023 (Figures Finalised as at 2024/01/26)</t>
  </si>
  <si>
    <t>Northern Cape: !Kai! Garib (NC082) - Table C6 Quarterly Budget Statement - Financial Position ( Waste management                                   ) for 2nd Quarter ended 31 December 2023 (Figures Finalised as at 2024/01/26)</t>
  </si>
  <si>
    <t>Northern Cape: !Kheis (NC084) - Table C6 Quarterly Budget Statement - Financial Position ( Waste management                                   ) for 2nd Quarter ended 31 December 2023 (Figures Finalised as at 2024/01/26)</t>
  </si>
  <si>
    <t>Northern Cape: Tsantsabane (NC085) - Table C6 Quarterly Budget Statement - Financial Position ( Waste management                                   ) for 2nd Quarter ended 31 December 2023 (Figures Finalised as at 2024/01/26)</t>
  </si>
  <si>
    <t>Northern Cape: Kgatelopele (NC086) - Table C6 Quarterly Budget Statement - Financial Position ( Waste management                                   ) for 2nd Quarter ended 31 December 2023 (Figures Finalised as at 2024/01/26)</t>
  </si>
  <si>
    <t>Northern Cape: Dawid Kruiper (NC087) - Table C6 Quarterly Budget Statement - Financial Position ( Waste management                                   ) for 2nd Quarter ended 31 December 2023 (Figures Finalised as at 2024/01/26)</t>
  </si>
  <si>
    <t>Northern Cape: Z F Mgcawu (DC8) - Table C6 Quarterly Budget Statement - Financial Position ( Waste management                                   ) for 2nd Quarter ended 31 December 2023 (Figures Finalised as at 2024/01/26)</t>
  </si>
  <si>
    <t>Northern Cape: Sol Plaatje (NC091) - Table C6 Quarterly Budget Statement - Financial Position ( Waste management                                   ) for 2nd Quarter ended 31 December 2023 (Figures Finalised as at 2024/01/26)</t>
  </si>
  <si>
    <t>Northern Cape: Dikgatlong (NC092) - Table C6 Quarterly Budget Statement - Financial Position ( Waste management                                   ) for 2nd Quarter ended 31 December 2023 (Figures Finalised as at 2024/01/26)</t>
  </si>
  <si>
    <t>Northern Cape: Magareng (NC093) - Table C6 Quarterly Budget Statement - Financial Position ( Waste management                                   ) for 2nd Quarter ended 31 December 2023 (Figures Finalised as at 2024/01/26)</t>
  </si>
  <si>
    <t>Northern Cape: Phokwane (NC094) - Table C6 Quarterly Budget Statement - Financial Position ( Waste management                                   ) for 2nd Quarter ended 31 December 2023 (Figures Finalised as at 2024/01/26)</t>
  </si>
  <si>
    <t>Northern Cape: Frances Baard (DC9) - Table C6 Quarterly Budget Statement - Financial Position ( Waste management                                   ) for 2nd Quarter ended 31 December 2023 (Figures Finalised as at 2024/01/26)</t>
  </si>
  <si>
    <t>Summary - Table C6 Quarterly Budget Statement - Financial Position ( Waste management      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</si>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</sst>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171064915</v>
      </c>
      <c r="D6" s="18"/>
      <c r="E6" s="19">
        <v>332369651</v>
      </c>
      <c r="F6" s="20">
        <v>332369651</v>
      </c>
      <c r="G6" s="20">
        <v>272975734</v>
      </c>
      <c r="H6" s="20">
        <v>7642435</v>
      </c>
      <c r="I6" s="20">
        <v>25243154</v>
      </c>
      <c r="J6" s="20">
        <v>305861323</v>
      </c>
      <c r="K6" s="20">
        <v>3689108</v>
      </c>
      <c r="L6" s="20">
        <v>6349548</v>
      </c>
      <c r="M6" s="20">
        <v>21828403</v>
      </c>
      <c r="N6" s="20">
        <v>31867059</v>
      </c>
      <c r="O6" s="20"/>
      <c r="P6" s="20"/>
      <c r="Q6" s="20"/>
      <c r="R6" s="20"/>
      <c r="S6" s="20"/>
      <c r="T6" s="20"/>
      <c r="U6" s="20"/>
      <c r="V6" s="20"/>
      <c r="W6" s="20">
        <v>337728382</v>
      </c>
      <c r="X6" s="20">
        <v>298837906</v>
      </c>
      <c r="Y6" s="20">
        <v>38890476</v>
      </c>
      <c r="Z6" s="21">
        <v>13.013903262995022</v>
      </c>
      <c r="AA6" s="22">
        <v>332369651</v>
      </c>
    </row>
    <row r="7" spans="1:27" ht="13.5" x14ac:dyDescent="0.25">
      <c r="A7" s="23" t="s">
        <v>35</v>
      </c>
      <c r="B7" s="17" t="s">
        <v>32</v>
      </c>
      <c r="C7" s="18">
        <v>274295101</v>
      </c>
      <c r="D7" s="18"/>
      <c r="E7" s="19">
        <v>258706117</v>
      </c>
      <c r="F7" s="20">
        <v>258706117</v>
      </c>
      <c r="G7" s="20">
        <v>107857398</v>
      </c>
      <c r="H7" s="20">
        <v>8773741</v>
      </c>
      <c r="I7" s="20">
        <v>150534869</v>
      </c>
      <c r="J7" s="20">
        <v>267166008</v>
      </c>
      <c r="K7" s="20">
        <v>17983554</v>
      </c>
      <c r="L7" s="20">
        <v>-135454408</v>
      </c>
      <c r="M7" s="20">
        <v>180134104</v>
      </c>
      <c r="N7" s="20">
        <v>62663250</v>
      </c>
      <c r="O7" s="20"/>
      <c r="P7" s="20"/>
      <c r="Q7" s="20"/>
      <c r="R7" s="20"/>
      <c r="S7" s="20"/>
      <c r="T7" s="20"/>
      <c r="U7" s="20"/>
      <c r="V7" s="20"/>
      <c r="W7" s="20">
        <v>329829258</v>
      </c>
      <c r="X7" s="20">
        <v>134409679</v>
      </c>
      <c r="Y7" s="20">
        <v>195419579</v>
      </c>
      <c r="Z7" s="21">
        <v>145.39100193818629</v>
      </c>
      <c r="AA7" s="22">
        <v>258706117</v>
      </c>
    </row>
    <row r="8" spans="1:27" ht="13.5" x14ac:dyDescent="0.25">
      <c r="A8" s="23" t="s">
        <v>36</v>
      </c>
      <c r="B8" s="17" t="s">
        <v>32</v>
      </c>
      <c r="C8" s="18">
        <v>-1630</v>
      </c>
      <c r="D8" s="18"/>
      <c r="E8" s="19">
        <v>-6767172</v>
      </c>
      <c r="F8" s="20">
        <v>-6767172</v>
      </c>
      <c r="G8" s="20"/>
      <c r="H8" s="20">
        <v>-356835</v>
      </c>
      <c r="I8" s="20"/>
      <c r="J8" s="20">
        <v>-356835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-356835</v>
      </c>
      <c r="X8" s="20">
        <v>-3383586</v>
      </c>
      <c r="Y8" s="20">
        <v>3026751</v>
      </c>
      <c r="Z8" s="21">
        <v>-89.453940287020927</v>
      </c>
      <c r="AA8" s="22">
        <v>-6767172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-4231737</v>
      </c>
      <c r="D10" s="18"/>
      <c r="E10" s="19">
        <v>15690414</v>
      </c>
      <c r="F10" s="20">
        <v>15690414</v>
      </c>
      <c r="G10" s="20">
        <v>-4248197</v>
      </c>
      <c r="H10" s="20">
        <v>14643</v>
      </c>
      <c r="I10" s="20">
        <v>-667398</v>
      </c>
      <c r="J10" s="20">
        <v>-4900952</v>
      </c>
      <c r="K10" s="20">
        <v>-634</v>
      </c>
      <c r="L10" s="20">
        <v>-12190</v>
      </c>
      <c r="M10" s="20">
        <v>54693</v>
      </c>
      <c r="N10" s="20">
        <v>41869</v>
      </c>
      <c r="O10" s="20"/>
      <c r="P10" s="20"/>
      <c r="Q10" s="20"/>
      <c r="R10" s="20"/>
      <c r="S10" s="20"/>
      <c r="T10" s="20"/>
      <c r="U10" s="20"/>
      <c r="V10" s="20"/>
      <c r="W10" s="20">
        <v>-4859083</v>
      </c>
      <c r="X10" s="20">
        <v>16091376</v>
      </c>
      <c r="Y10" s="20">
        <v>-20950459</v>
      </c>
      <c r="Z10" s="21">
        <v>-130.19681474101407</v>
      </c>
      <c r="AA10" s="22">
        <v>15690414</v>
      </c>
    </row>
    <row r="11" spans="1:27" ht="13.5" x14ac:dyDescent="0.25">
      <c r="A11" s="23" t="s">
        <v>39</v>
      </c>
      <c r="B11" s="17" t="s">
        <v>32</v>
      </c>
      <c r="C11" s="18">
        <v>4532949</v>
      </c>
      <c r="D11" s="18"/>
      <c r="E11" s="19">
        <v>2817252</v>
      </c>
      <c r="F11" s="20">
        <v>2817252</v>
      </c>
      <c r="G11" s="24">
        <v>2502828</v>
      </c>
      <c r="H11" s="24">
        <v>728790</v>
      </c>
      <c r="I11" s="24">
        <v>425348</v>
      </c>
      <c r="J11" s="20">
        <v>3656966</v>
      </c>
      <c r="K11" s="24">
        <v>502722</v>
      </c>
      <c r="L11" s="24">
        <v>662998</v>
      </c>
      <c r="M11" s="20">
        <v>2490341</v>
      </c>
      <c r="N11" s="24">
        <v>3656061</v>
      </c>
      <c r="O11" s="24"/>
      <c r="P11" s="24"/>
      <c r="Q11" s="20"/>
      <c r="R11" s="24"/>
      <c r="S11" s="24"/>
      <c r="T11" s="20"/>
      <c r="U11" s="24"/>
      <c r="V11" s="24"/>
      <c r="W11" s="24">
        <v>7313027</v>
      </c>
      <c r="X11" s="20">
        <v>1911061</v>
      </c>
      <c r="Y11" s="24">
        <v>5401966</v>
      </c>
      <c r="Z11" s="25">
        <v>282.66842345691742</v>
      </c>
      <c r="AA11" s="26">
        <v>2817252</v>
      </c>
    </row>
    <row r="12" spans="1:27" ht="13.5" x14ac:dyDescent="0.25">
      <c r="A12" s="23" t="s">
        <v>40</v>
      </c>
      <c r="B12" s="17" t="s">
        <v>32</v>
      </c>
      <c r="C12" s="18">
        <v>-85269</v>
      </c>
      <c r="D12" s="18"/>
      <c r="E12" s="19">
        <v>-67138</v>
      </c>
      <c r="F12" s="20">
        <v>-67138</v>
      </c>
      <c r="G12" s="20">
        <v>-85269</v>
      </c>
      <c r="H12" s="20"/>
      <c r="I12" s="20"/>
      <c r="J12" s="20">
        <v>-85269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-85269</v>
      </c>
      <c r="X12" s="20">
        <v>-67154</v>
      </c>
      <c r="Y12" s="20">
        <v>-18115</v>
      </c>
      <c r="Z12" s="21">
        <v>26.975310480388359</v>
      </c>
      <c r="AA12" s="22">
        <v>-67138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445574329</v>
      </c>
      <c r="D13" s="29">
        <f>SUM(D6:D12)</f>
        <v>0</v>
      </c>
      <c r="E13" s="30">
        <f t="shared" si="0"/>
        <v>602749124</v>
      </c>
      <c r="F13" s="31">
        <f t="shared" si="0"/>
        <v>602749124</v>
      </c>
      <c r="G13" s="31">
        <f t="shared" si="0"/>
        <v>379002494</v>
      </c>
      <c r="H13" s="31">
        <f t="shared" si="0"/>
        <v>16802774</v>
      </c>
      <c r="I13" s="31">
        <f t="shared" si="0"/>
        <v>175535973</v>
      </c>
      <c r="J13" s="31">
        <f t="shared" si="0"/>
        <v>571341241</v>
      </c>
      <c r="K13" s="31">
        <f t="shared" si="0"/>
        <v>22174750</v>
      </c>
      <c r="L13" s="31">
        <f t="shared" si="0"/>
        <v>-128454052</v>
      </c>
      <c r="M13" s="31">
        <f t="shared" si="0"/>
        <v>204507541</v>
      </c>
      <c r="N13" s="31">
        <f t="shared" si="0"/>
        <v>98228239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669569480</v>
      </c>
      <c r="X13" s="31">
        <f t="shared" si="0"/>
        <v>447799282</v>
      </c>
      <c r="Y13" s="31">
        <f t="shared" si="0"/>
        <v>221770198</v>
      </c>
      <c r="Z13" s="32">
        <f>+IF(X13&lt;&gt;0,+(Y13/X13)*100,0)</f>
        <v>49.524464847176773</v>
      </c>
      <c r="AA13" s="33">
        <f>SUM(AA6:AA12)</f>
        <v>602749124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152258406</v>
      </c>
      <c r="D17" s="18"/>
      <c r="E17" s="19">
        <v>53423471</v>
      </c>
      <c r="F17" s="20">
        <v>53423471</v>
      </c>
      <c r="G17" s="24">
        <v>26250637</v>
      </c>
      <c r="H17" s="24">
        <v>40424814</v>
      </c>
      <c r="I17" s="24">
        <v>3400287</v>
      </c>
      <c r="J17" s="20">
        <v>70075738</v>
      </c>
      <c r="K17" s="24">
        <v>3890209</v>
      </c>
      <c r="L17" s="24">
        <v>42242594</v>
      </c>
      <c r="M17" s="20">
        <v>23549137</v>
      </c>
      <c r="N17" s="24">
        <v>69681940</v>
      </c>
      <c r="O17" s="24"/>
      <c r="P17" s="24"/>
      <c r="Q17" s="20"/>
      <c r="R17" s="24"/>
      <c r="S17" s="24"/>
      <c r="T17" s="20"/>
      <c r="U17" s="24"/>
      <c r="V17" s="24"/>
      <c r="W17" s="24">
        <v>139757678</v>
      </c>
      <c r="X17" s="20">
        <v>28587135</v>
      </c>
      <c r="Y17" s="24">
        <v>111170543</v>
      </c>
      <c r="Z17" s="25">
        <v>388.88312172590923</v>
      </c>
      <c r="AA17" s="26">
        <v>53423471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152258406</v>
      </c>
      <c r="D25" s="29">
        <f t="shared" ref="D25:Y25" si="1">SUM(D15:D24)</f>
        <v>0</v>
      </c>
      <c r="E25" s="35">
        <f t="shared" si="1"/>
        <v>53423471</v>
      </c>
      <c r="F25" s="36">
        <f t="shared" si="1"/>
        <v>53423471</v>
      </c>
      <c r="G25" s="36">
        <f t="shared" si="1"/>
        <v>26250637</v>
      </c>
      <c r="H25" s="36">
        <f t="shared" si="1"/>
        <v>40424814</v>
      </c>
      <c r="I25" s="36">
        <f t="shared" si="1"/>
        <v>3400287</v>
      </c>
      <c r="J25" s="36">
        <f t="shared" si="1"/>
        <v>70075738</v>
      </c>
      <c r="K25" s="36">
        <f t="shared" si="1"/>
        <v>3890209</v>
      </c>
      <c r="L25" s="36">
        <f t="shared" si="1"/>
        <v>42242594</v>
      </c>
      <c r="M25" s="36">
        <f t="shared" si="1"/>
        <v>23549137</v>
      </c>
      <c r="N25" s="36">
        <f t="shared" si="1"/>
        <v>69681940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139757678</v>
      </c>
      <c r="X25" s="36">
        <f t="shared" si="1"/>
        <v>28587135</v>
      </c>
      <c r="Y25" s="36">
        <f t="shared" si="1"/>
        <v>111170543</v>
      </c>
      <c r="Z25" s="37">
        <f>+IF(X25&lt;&gt;0,+(Y25/X25)*100,0)</f>
        <v>388.88312172590923</v>
      </c>
      <c r="AA25" s="38">
        <f>SUM(AA15:AA24)</f>
        <v>53423471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597832735</v>
      </c>
      <c r="D26" s="29">
        <f>+D13+D25</f>
        <v>0</v>
      </c>
      <c r="E26" s="30">
        <f t="shared" si="2"/>
        <v>656172595</v>
      </c>
      <c r="F26" s="31">
        <f t="shared" si="2"/>
        <v>656172595</v>
      </c>
      <c r="G26" s="31">
        <f t="shared" si="2"/>
        <v>405253131</v>
      </c>
      <c r="H26" s="31">
        <f t="shared" si="2"/>
        <v>57227588</v>
      </c>
      <c r="I26" s="31">
        <f t="shared" si="2"/>
        <v>178936260</v>
      </c>
      <c r="J26" s="31">
        <f t="shared" si="2"/>
        <v>641416979</v>
      </c>
      <c r="K26" s="31">
        <f t="shared" si="2"/>
        <v>26064959</v>
      </c>
      <c r="L26" s="31">
        <f t="shared" si="2"/>
        <v>-86211458</v>
      </c>
      <c r="M26" s="31">
        <f t="shared" si="2"/>
        <v>228056678</v>
      </c>
      <c r="N26" s="31">
        <f t="shared" si="2"/>
        <v>167910179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809327158</v>
      </c>
      <c r="X26" s="31">
        <f t="shared" si="2"/>
        <v>476386417</v>
      </c>
      <c r="Y26" s="31">
        <f t="shared" si="2"/>
        <v>332940741</v>
      </c>
      <c r="Z26" s="32">
        <f>+IF(X26&lt;&gt;0,+(Y26/X26)*100,0)</f>
        <v>69.88879806789285</v>
      </c>
      <c r="AA26" s="33">
        <f>+AA13+AA25</f>
        <v>656172595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-189067</v>
      </c>
      <c r="D31" s="18"/>
      <c r="E31" s="19">
        <v>-161031</v>
      </c>
      <c r="F31" s="20">
        <v>-161031</v>
      </c>
      <c r="G31" s="20">
        <v>-192236</v>
      </c>
      <c r="H31" s="20">
        <v>-1061</v>
      </c>
      <c r="I31" s="20">
        <v>-1022</v>
      </c>
      <c r="J31" s="20">
        <v>-194319</v>
      </c>
      <c r="K31" s="20">
        <v>-633</v>
      </c>
      <c r="L31" s="20">
        <v>-3041</v>
      </c>
      <c r="M31" s="20">
        <v>-3836</v>
      </c>
      <c r="N31" s="20">
        <v>-7510</v>
      </c>
      <c r="O31" s="20"/>
      <c r="P31" s="20"/>
      <c r="Q31" s="20"/>
      <c r="R31" s="20"/>
      <c r="S31" s="20"/>
      <c r="T31" s="20"/>
      <c r="U31" s="20"/>
      <c r="V31" s="20"/>
      <c r="W31" s="20">
        <v>-201829</v>
      </c>
      <c r="X31" s="20">
        <v>-161030</v>
      </c>
      <c r="Y31" s="20">
        <v>-40799</v>
      </c>
      <c r="Z31" s="21">
        <v>25.336272744209154</v>
      </c>
      <c r="AA31" s="22">
        <v>-161031</v>
      </c>
    </row>
    <row r="32" spans="1:27" ht="13.5" x14ac:dyDescent="0.25">
      <c r="A32" s="23" t="s">
        <v>59</v>
      </c>
      <c r="B32" s="17" t="s">
        <v>32</v>
      </c>
      <c r="C32" s="18">
        <v>68774870</v>
      </c>
      <c r="D32" s="18"/>
      <c r="E32" s="19">
        <v>1120218184</v>
      </c>
      <c r="F32" s="20">
        <v>1120218184</v>
      </c>
      <c r="G32" s="20">
        <v>34427586</v>
      </c>
      <c r="H32" s="20">
        <v>5991808</v>
      </c>
      <c r="I32" s="20">
        <v>6194697</v>
      </c>
      <c r="J32" s="20">
        <v>46614091</v>
      </c>
      <c r="K32" s="20">
        <v>450369</v>
      </c>
      <c r="L32" s="20">
        <v>5202695</v>
      </c>
      <c r="M32" s="20">
        <v>17929472</v>
      </c>
      <c r="N32" s="20">
        <v>23582536</v>
      </c>
      <c r="O32" s="20"/>
      <c r="P32" s="20"/>
      <c r="Q32" s="20"/>
      <c r="R32" s="20"/>
      <c r="S32" s="20"/>
      <c r="T32" s="20"/>
      <c r="U32" s="20"/>
      <c r="V32" s="20"/>
      <c r="W32" s="20">
        <v>70196627</v>
      </c>
      <c r="X32" s="20">
        <v>573963382</v>
      </c>
      <c r="Y32" s="20">
        <v>-503766755</v>
      </c>
      <c r="Z32" s="21">
        <v>-87.769842257985715</v>
      </c>
      <c r="AA32" s="22">
        <v>1120218184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1046059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</v>
      </c>
      <c r="Y34" s="20">
        <v>-1</v>
      </c>
      <c r="Z34" s="21">
        <v>-100</v>
      </c>
      <c r="AA34" s="22"/>
    </row>
    <row r="35" spans="1:27" ht="13.5" x14ac:dyDescent="0.25">
      <c r="A35" s="23" t="s">
        <v>39</v>
      </c>
      <c r="B35" s="17" t="s">
        <v>32</v>
      </c>
      <c r="C35" s="18">
        <v>28629761</v>
      </c>
      <c r="D35" s="18"/>
      <c r="E35" s="19">
        <v>27052220</v>
      </c>
      <c r="F35" s="20">
        <v>27052220</v>
      </c>
      <c r="G35" s="20">
        <v>28741981</v>
      </c>
      <c r="H35" s="20">
        <v>366212</v>
      </c>
      <c r="I35" s="20">
        <v>543766</v>
      </c>
      <c r="J35" s="20">
        <v>29651959</v>
      </c>
      <c r="K35" s="20">
        <v>689462</v>
      </c>
      <c r="L35" s="20">
        <v>620241</v>
      </c>
      <c r="M35" s="20">
        <v>618951</v>
      </c>
      <c r="N35" s="20">
        <v>1928654</v>
      </c>
      <c r="O35" s="20"/>
      <c r="P35" s="20"/>
      <c r="Q35" s="20"/>
      <c r="R35" s="20"/>
      <c r="S35" s="20"/>
      <c r="T35" s="20"/>
      <c r="U35" s="20"/>
      <c r="V35" s="20"/>
      <c r="W35" s="20">
        <v>31580613</v>
      </c>
      <c r="X35" s="20">
        <v>17638174</v>
      </c>
      <c r="Y35" s="20">
        <v>13942439</v>
      </c>
      <c r="Z35" s="21">
        <v>79.046952365930849</v>
      </c>
      <c r="AA35" s="22">
        <v>27052220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98261623</v>
      </c>
      <c r="D37" s="29">
        <f t="shared" ref="D37:Y37" si="3">SUM(D29:D36)</f>
        <v>0</v>
      </c>
      <c r="E37" s="30">
        <f t="shared" si="3"/>
        <v>1147109373</v>
      </c>
      <c r="F37" s="31">
        <f t="shared" si="3"/>
        <v>1147109373</v>
      </c>
      <c r="G37" s="31">
        <f t="shared" si="3"/>
        <v>62977331</v>
      </c>
      <c r="H37" s="31">
        <f t="shared" si="3"/>
        <v>6356959</v>
      </c>
      <c r="I37" s="31">
        <f t="shared" si="3"/>
        <v>6737441</v>
      </c>
      <c r="J37" s="31">
        <f t="shared" si="3"/>
        <v>76071731</v>
      </c>
      <c r="K37" s="31">
        <f t="shared" si="3"/>
        <v>1139198</v>
      </c>
      <c r="L37" s="31">
        <f t="shared" si="3"/>
        <v>5819895</v>
      </c>
      <c r="M37" s="31">
        <f t="shared" si="3"/>
        <v>18544587</v>
      </c>
      <c r="N37" s="31">
        <f t="shared" si="3"/>
        <v>25503680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101575411</v>
      </c>
      <c r="X37" s="31">
        <f t="shared" si="3"/>
        <v>591440527</v>
      </c>
      <c r="Y37" s="31">
        <f t="shared" si="3"/>
        <v>-489865116</v>
      </c>
      <c r="Z37" s="32">
        <f>+IF(X37&lt;&gt;0,+(Y37/X37)*100,0)</f>
        <v>-82.825760771716617</v>
      </c>
      <c r="AA37" s="33">
        <f>SUM(AA29:AA36)</f>
        <v>1147109373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3577</v>
      </c>
      <c r="D39" s="18"/>
      <c r="E39" s="19">
        <v>1545</v>
      </c>
      <c r="F39" s="20">
        <v>1545</v>
      </c>
      <c r="G39" s="20">
        <v>3577</v>
      </c>
      <c r="H39" s="20"/>
      <c r="I39" s="20"/>
      <c r="J39" s="20">
        <v>3577</v>
      </c>
      <c r="K39" s="20"/>
      <c r="L39" s="20"/>
      <c r="M39" s="20">
        <v>426</v>
      </c>
      <c r="N39" s="20">
        <v>426</v>
      </c>
      <c r="O39" s="20"/>
      <c r="P39" s="20"/>
      <c r="Q39" s="20"/>
      <c r="R39" s="20"/>
      <c r="S39" s="20"/>
      <c r="T39" s="20"/>
      <c r="U39" s="20"/>
      <c r="V39" s="20"/>
      <c r="W39" s="20">
        <v>4003</v>
      </c>
      <c r="X39" s="20">
        <v>1545</v>
      </c>
      <c r="Y39" s="20">
        <v>2458</v>
      </c>
      <c r="Z39" s="21">
        <v>159.09385113268607</v>
      </c>
      <c r="AA39" s="22">
        <v>1545</v>
      </c>
    </row>
    <row r="40" spans="1:27" ht="13.5" x14ac:dyDescent="0.25">
      <c r="A40" s="23" t="s">
        <v>61</v>
      </c>
      <c r="B40" s="17" t="s">
        <v>32</v>
      </c>
      <c r="C40" s="18">
        <v>178753064</v>
      </c>
      <c r="D40" s="18"/>
      <c r="E40" s="19">
        <v>52234698</v>
      </c>
      <c r="F40" s="20">
        <v>52234698</v>
      </c>
      <c r="G40" s="20">
        <v>147917606</v>
      </c>
      <c r="H40" s="20">
        <v>-6272710</v>
      </c>
      <c r="I40" s="20">
        <v>3837261</v>
      </c>
      <c r="J40" s="20">
        <v>145482157</v>
      </c>
      <c r="K40" s="20">
        <v>36200788</v>
      </c>
      <c r="L40" s="20">
        <v>-460477</v>
      </c>
      <c r="M40" s="20"/>
      <c r="N40" s="20">
        <v>35740311</v>
      </c>
      <c r="O40" s="20"/>
      <c r="P40" s="20"/>
      <c r="Q40" s="20"/>
      <c r="R40" s="20"/>
      <c r="S40" s="20"/>
      <c r="T40" s="20"/>
      <c r="U40" s="20"/>
      <c r="V40" s="20"/>
      <c r="W40" s="20">
        <v>181222468</v>
      </c>
      <c r="X40" s="20">
        <v>30552629</v>
      </c>
      <c r="Y40" s="20">
        <v>150669839</v>
      </c>
      <c r="Z40" s="21">
        <v>493.14852414173583</v>
      </c>
      <c r="AA40" s="22">
        <v>52234698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7529000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186285641</v>
      </c>
      <c r="D43" s="29">
        <f t="shared" ref="D43:Y43" si="4">SUM(D39:D42)</f>
        <v>0</v>
      </c>
      <c r="E43" s="35">
        <f t="shared" si="4"/>
        <v>52236243</v>
      </c>
      <c r="F43" s="36">
        <f t="shared" si="4"/>
        <v>52236243</v>
      </c>
      <c r="G43" s="36">
        <f t="shared" si="4"/>
        <v>147921183</v>
      </c>
      <c r="H43" s="36">
        <f t="shared" si="4"/>
        <v>-6272710</v>
      </c>
      <c r="I43" s="36">
        <f t="shared" si="4"/>
        <v>3837261</v>
      </c>
      <c r="J43" s="36">
        <f t="shared" si="4"/>
        <v>145485734</v>
      </c>
      <c r="K43" s="36">
        <f t="shared" si="4"/>
        <v>36200788</v>
      </c>
      <c r="L43" s="36">
        <f t="shared" si="4"/>
        <v>-460477</v>
      </c>
      <c r="M43" s="36">
        <f t="shared" si="4"/>
        <v>426</v>
      </c>
      <c r="N43" s="36">
        <f t="shared" si="4"/>
        <v>35740737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181226471</v>
      </c>
      <c r="X43" s="36">
        <f t="shared" si="4"/>
        <v>30554174</v>
      </c>
      <c r="Y43" s="36">
        <f t="shared" si="4"/>
        <v>150672297</v>
      </c>
      <c r="Z43" s="37">
        <f>+IF(X43&lt;&gt;0,+(Y43/X43)*100,0)</f>
        <v>493.13163235896997</v>
      </c>
      <c r="AA43" s="38">
        <f>SUM(AA39:AA42)</f>
        <v>52236243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284547264</v>
      </c>
      <c r="D44" s="29">
        <f>+D37+D43</f>
        <v>0</v>
      </c>
      <c r="E44" s="30">
        <f t="shared" si="5"/>
        <v>1199345616</v>
      </c>
      <c r="F44" s="31">
        <f t="shared" si="5"/>
        <v>1199345616</v>
      </c>
      <c r="G44" s="31">
        <f t="shared" si="5"/>
        <v>210898514</v>
      </c>
      <c r="H44" s="31">
        <f t="shared" si="5"/>
        <v>84249</v>
      </c>
      <c r="I44" s="31">
        <f t="shared" si="5"/>
        <v>10574702</v>
      </c>
      <c r="J44" s="31">
        <f t="shared" si="5"/>
        <v>221557465</v>
      </c>
      <c r="K44" s="31">
        <f t="shared" si="5"/>
        <v>37339986</v>
      </c>
      <c r="L44" s="31">
        <f t="shared" si="5"/>
        <v>5359418</v>
      </c>
      <c r="M44" s="31">
        <f t="shared" si="5"/>
        <v>18545013</v>
      </c>
      <c r="N44" s="31">
        <f t="shared" si="5"/>
        <v>61244417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282801882</v>
      </c>
      <c r="X44" s="31">
        <f t="shared" si="5"/>
        <v>621994701</v>
      </c>
      <c r="Y44" s="31">
        <f t="shared" si="5"/>
        <v>-339192819</v>
      </c>
      <c r="Z44" s="32">
        <f>+IF(X44&lt;&gt;0,+(Y44/X44)*100,0)</f>
        <v>-54.533072139468274</v>
      </c>
      <c r="AA44" s="33">
        <f>+AA37+AA43</f>
        <v>1199345616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313285471</v>
      </c>
      <c r="D45" s="42">
        <f t="shared" si="6"/>
        <v>0</v>
      </c>
      <c r="E45" s="43">
        <f t="shared" si="6"/>
        <v>-543173021</v>
      </c>
      <c r="F45" s="44">
        <f t="shared" si="6"/>
        <v>-543173021</v>
      </c>
      <c r="G45" s="44">
        <f t="shared" si="6"/>
        <v>194354617</v>
      </c>
      <c r="H45" s="44">
        <f t="shared" si="6"/>
        <v>57143339</v>
      </c>
      <c r="I45" s="44">
        <f t="shared" si="6"/>
        <v>168361558</v>
      </c>
      <c r="J45" s="44">
        <f t="shared" si="6"/>
        <v>419859514</v>
      </c>
      <c r="K45" s="44">
        <f t="shared" si="6"/>
        <v>-11275027</v>
      </c>
      <c r="L45" s="44">
        <f t="shared" si="6"/>
        <v>-91570876</v>
      </c>
      <c r="M45" s="44">
        <f t="shared" si="6"/>
        <v>209511665</v>
      </c>
      <c r="N45" s="44">
        <f t="shared" si="6"/>
        <v>106665762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526525276</v>
      </c>
      <c r="X45" s="44">
        <f t="shared" si="6"/>
        <v>-145608284</v>
      </c>
      <c r="Y45" s="44">
        <f t="shared" si="6"/>
        <v>672133560</v>
      </c>
      <c r="Z45" s="45">
        <f>+IF(X45&lt;&gt;0,+(Y45/X45)*100,0)</f>
        <v>-461.60392907315628</v>
      </c>
      <c r="AA45" s="46">
        <f>+AA26-AA44</f>
        <v>-543173021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-63176761</v>
      </c>
      <c r="D47" s="18"/>
      <c r="E47" s="19">
        <v>102611575</v>
      </c>
      <c r="F47" s="20">
        <v>102611575</v>
      </c>
      <c r="G47" s="20">
        <v>-38568185</v>
      </c>
      <c r="H47" s="20">
        <v>-26535705</v>
      </c>
      <c r="I47" s="20">
        <v>-13369912</v>
      </c>
      <c r="J47" s="20">
        <v>-78473802</v>
      </c>
      <c r="K47" s="20">
        <v>2584168</v>
      </c>
      <c r="L47" s="20">
        <v>-5431315</v>
      </c>
      <c r="M47" s="20">
        <v>9104415</v>
      </c>
      <c r="N47" s="20">
        <v>6257268</v>
      </c>
      <c r="O47" s="20"/>
      <c r="P47" s="20"/>
      <c r="Q47" s="20"/>
      <c r="R47" s="20"/>
      <c r="S47" s="20"/>
      <c r="T47" s="20"/>
      <c r="U47" s="20"/>
      <c r="V47" s="20"/>
      <c r="W47" s="20">
        <v>-72216534</v>
      </c>
      <c r="X47" s="20">
        <v>63736664</v>
      </c>
      <c r="Y47" s="20">
        <v>-135953198</v>
      </c>
      <c r="Z47" s="47">
        <v>-213.30454006817803</v>
      </c>
      <c r="AA47" s="22">
        <v>102611575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-63176761</v>
      </c>
      <c r="D50" s="50">
        <f t="shared" ref="D50:Y50" si="7">SUM(D47:D49)</f>
        <v>0</v>
      </c>
      <c r="E50" s="51">
        <f t="shared" si="7"/>
        <v>102611575</v>
      </c>
      <c r="F50" s="52">
        <f t="shared" si="7"/>
        <v>102611575</v>
      </c>
      <c r="G50" s="52">
        <f t="shared" si="7"/>
        <v>-38568185</v>
      </c>
      <c r="H50" s="52">
        <f t="shared" si="7"/>
        <v>-26535705</v>
      </c>
      <c r="I50" s="52">
        <f t="shared" si="7"/>
        <v>-13369912</v>
      </c>
      <c r="J50" s="52">
        <f t="shared" si="7"/>
        <v>-78473802</v>
      </c>
      <c r="K50" s="52">
        <f t="shared" si="7"/>
        <v>2584168</v>
      </c>
      <c r="L50" s="52">
        <f t="shared" si="7"/>
        <v>-5431315</v>
      </c>
      <c r="M50" s="52">
        <f t="shared" si="7"/>
        <v>9104415</v>
      </c>
      <c r="N50" s="52">
        <f t="shared" si="7"/>
        <v>6257268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-72216534</v>
      </c>
      <c r="X50" s="52">
        <f t="shared" si="7"/>
        <v>63736664</v>
      </c>
      <c r="Y50" s="52">
        <f t="shared" si="7"/>
        <v>-135953198</v>
      </c>
      <c r="Z50" s="53">
        <f>+IF(X50&lt;&gt;0,+(Y50/X50)*100,0)</f>
        <v>-213.30454006817803</v>
      </c>
      <c r="AA50" s="54">
        <f>SUM(AA47:AA49)</f>
        <v>102611575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D35" sqref="AD35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159752</v>
      </c>
      <c r="D32" s="18"/>
      <c r="E32" s="19"/>
      <c r="F32" s="20"/>
      <c r="G32" s="20">
        <v>33102</v>
      </c>
      <c r="H32" s="20">
        <v>34628</v>
      </c>
      <c r="I32" s="20">
        <v>34544</v>
      </c>
      <c r="J32" s="20">
        <v>102274</v>
      </c>
      <c r="K32" s="20">
        <v>37211</v>
      </c>
      <c r="L32" s="20">
        <v>36924</v>
      </c>
      <c r="M32" s="20">
        <v>34997</v>
      </c>
      <c r="N32" s="20">
        <v>109132</v>
      </c>
      <c r="O32" s="20"/>
      <c r="P32" s="20"/>
      <c r="Q32" s="20"/>
      <c r="R32" s="20"/>
      <c r="S32" s="20"/>
      <c r="T32" s="20"/>
      <c r="U32" s="20"/>
      <c r="V32" s="20"/>
      <c r="W32" s="20">
        <v>211406</v>
      </c>
      <c r="X32" s="20"/>
      <c r="Y32" s="20">
        <v>211406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159752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33102</v>
      </c>
      <c r="H37" s="31">
        <f t="shared" si="3"/>
        <v>34628</v>
      </c>
      <c r="I37" s="31">
        <f t="shared" si="3"/>
        <v>34544</v>
      </c>
      <c r="J37" s="31">
        <f t="shared" si="3"/>
        <v>102274</v>
      </c>
      <c r="K37" s="31">
        <f t="shared" si="3"/>
        <v>37211</v>
      </c>
      <c r="L37" s="31">
        <f t="shared" si="3"/>
        <v>36924</v>
      </c>
      <c r="M37" s="31">
        <f t="shared" si="3"/>
        <v>34997</v>
      </c>
      <c r="N37" s="31">
        <f t="shared" si="3"/>
        <v>109132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211406</v>
      </c>
      <c r="X37" s="31">
        <f t="shared" si="3"/>
        <v>0</v>
      </c>
      <c r="Y37" s="31">
        <f t="shared" si="3"/>
        <v>211406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159752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33102</v>
      </c>
      <c r="H44" s="31">
        <f t="shared" si="5"/>
        <v>34628</v>
      </c>
      <c r="I44" s="31">
        <f t="shared" si="5"/>
        <v>34544</v>
      </c>
      <c r="J44" s="31">
        <f t="shared" si="5"/>
        <v>102274</v>
      </c>
      <c r="K44" s="31">
        <f t="shared" si="5"/>
        <v>37211</v>
      </c>
      <c r="L44" s="31">
        <f t="shared" si="5"/>
        <v>36924</v>
      </c>
      <c r="M44" s="31">
        <f t="shared" si="5"/>
        <v>34997</v>
      </c>
      <c r="N44" s="31">
        <f t="shared" si="5"/>
        <v>109132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211406</v>
      </c>
      <c r="X44" s="31">
        <f t="shared" si="5"/>
        <v>0</v>
      </c>
      <c r="Y44" s="31">
        <f t="shared" si="5"/>
        <v>211406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-159752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-33102</v>
      </c>
      <c r="H45" s="44">
        <f t="shared" si="6"/>
        <v>-34628</v>
      </c>
      <c r="I45" s="44">
        <f t="shared" si="6"/>
        <v>-34544</v>
      </c>
      <c r="J45" s="44">
        <f t="shared" si="6"/>
        <v>-102274</v>
      </c>
      <c r="K45" s="44">
        <f t="shared" si="6"/>
        <v>-37211</v>
      </c>
      <c r="L45" s="44">
        <f t="shared" si="6"/>
        <v>-36924</v>
      </c>
      <c r="M45" s="44">
        <f t="shared" si="6"/>
        <v>-34997</v>
      </c>
      <c r="N45" s="44">
        <f t="shared" si="6"/>
        <v>-109132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-211406</v>
      </c>
      <c r="X45" s="44">
        <f t="shared" si="6"/>
        <v>0</v>
      </c>
      <c r="Y45" s="44">
        <f t="shared" si="6"/>
        <v>-211406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153268930</v>
      </c>
      <c r="D6" s="18"/>
      <c r="E6" s="19">
        <v>153149423</v>
      </c>
      <c r="F6" s="20">
        <v>153149423</v>
      </c>
      <c r="G6" s="20">
        <v>168177320</v>
      </c>
      <c r="H6" s="20">
        <v>-117834</v>
      </c>
      <c r="I6" s="20">
        <v>-233375</v>
      </c>
      <c r="J6" s="20">
        <v>167826111</v>
      </c>
      <c r="K6" s="20">
        <v>37754</v>
      </c>
      <c r="L6" s="20">
        <v>-192213</v>
      </c>
      <c r="M6" s="20">
        <v>11436735</v>
      </c>
      <c r="N6" s="20">
        <v>11282276</v>
      </c>
      <c r="O6" s="20"/>
      <c r="P6" s="20"/>
      <c r="Q6" s="20"/>
      <c r="R6" s="20"/>
      <c r="S6" s="20"/>
      <c r="T6" s="20"/>
      <c r="U6" s="20"/>
      <c r="V6" s="20"/>
      <c r="W6" s="20">
        <v>179108387</v>
      </c>
      <c r="X6" s="20">
        <v>138103144</v>
      </c>
      <c r="Y6" s="20">
        <v>41005243</v>
      </c>
      <c r="Z6" s="21">
        <v>29.6917519850236</v>
      </c>
      <c r="AA6" s="22">
        <v>153149423</v>
      </c>
    </row>
    <row r="7" spans="1:27" ht="13.5" x14ac:dyDescent="0.25">
      <c r="A7" s="23" t="s">
        <v>35</v>
      </c>
      <c r="B7" s="17" t="s">
        <v>32</v>
      </c>
      <c r="C7" s="18">
        <v>-11873873</v>
      </c>
      <c r="D7" s="18"/>
      <c r="E7" s="19">
        <v>-7214496</v>
      </c>
      <c r="F7" s="20">
        <v>-7214496</v>
      </c>
      <c r="G7" s="20">
        <v>-1992323</v>
      </c>
      <c r="H7" s="20">
        <v>-9293128</v>
      </c>
      <c r="I7" s="20">
        <v>450477</v>
      </c>
      <c r="J7" s="20">
        <v>-10834974</v>
      </c>
      <c r="K7" s="20">
        <v>159937</v>
      </c>
      <c r="L7" s="20">
        <v>379806</v>
      </c>
      <c r="M7" s="20">
        <v>363826</v>
      </c>
      <c r="N7" s="20">
        <v>903569</v>
      </c>
      <c r="O7" s="20"/>
      <c r="P7" s="20"/>
      <c r="Q7" s="20"/>
      <c r="R7" s="20"/>
      <c r="S7" s="20"/>
      <c r="T7" s="20"/>
      <c r="U7" s="20"/>
      <c r="V7" s="20"/>
      <c r="W7" s="20">
        <v>-9931405</v>
      </c>
      <c r="X7" s="20">
        <v>-5984115</v>
      </c>
      <c r="Y7" s="20">
        <v>-3947290</v>
      </c>
      <c r="Z7" s="21">
        <v>65.962803188107173</v>
      </c>
      <c r="AA7" s="22">
        <v>-7214496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-73800</v>
      </c>
      <c r="F8" s="20">
        <v>-73800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-36900</v>
      </c>
      <c r="Y8" s="20">
        <v>36900</v>
      </c>
      <c r="Z8" s="21">
        <v>-100</v>
      </c>
      <c r="AA8" s="22">
        <v>-73800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-497896</v>
      </c>
      <c r="D10" s="18"/>
      <c r="E10" s="19">
        <v>-903702</v>
      </c>
      <c r="F10" s="20">
        <v>-903702</v>
      </c>
      <c r="G10" s="20">
        <v>-497896</v>
      </c>
      <c r="H10" s="20">
        <v>57309</v>
      </c>
      <c r="I10" s="20">
        <v>15359</v>
      </c>
      <c r="J10" s="20">
        <v>-425228</v>
      </c>
      <c r="K10" s="20">
        <v>16000</v>
      </c>
      <c r="L10" s="20">
        <v>-1812</v>
      </c>
      <c r="M10" s="20">
        <v>69877</v>
      </c>
      <c r="N10" s="20">
        <v>84065</v>
      </c>
      <c r="O10" s="20"/>
      <c r="P10" s="20"/>
      <c r="Q10" s="20"/>
      <c r="R10" s="20"/>
      <c r="S10" s="20"/>
      <c r="T10" s="20"/>
      <c r="U10" s="20"/>
      <c r="V10" s="20"/>
      <c r="W10" s="20">
        <v>-341163</v>
      </c>
      <c r="X10" s="20">
        <v>-818698</v>
      </c>
      <c r="Y10" s="20">
        <v>477535</v>
      </c>
      <c r="Z10" s="21">
        <v>-58.328590029534702</v>
      </c>
      <c r="AA10" s="22">
        <v>-903702</v>
      </c>
    </row>
    <row r="11" spans="1:27" ht="13.5" x14ac:dyDescent="0.25">
      <c r="A11" s="23" t="s">
        <v>39</v>
      </c>
      <c r="B11" s="17" t="s">
        <v>32</v>
      </c>
      <c r="C11" s="18">
        <v>1016441</v>
      </c>
      <c r="D11" s="18"/>
      <c r="E11" s="19">
        <v>1003633</v>
      </c>
      <c r="F11" s="20">
        <v>1003633</v>
      </c>
      <c r="G11" s="24">
        <v>1018685</v>
      </c>
      <c r="H11" s="24">
        <v>6801</v>
      </c>
      <c r="I11" s="24">
        <v>2743</v>
      </c>
      <c r="J11" s="20">
        <v>1028229</v>
      </c>
      <c r="K11" s="24">
        <v>2355</v>
      </c>
      <c r="L11" s="24">
        <v>2958</v>
      </c>
      <c r="M11" s="20">
        <v>2958</v>
      </c>
      <c r="N11" s="24">
        <v>8271</v>
      </c>
      <c r="O11" s="24"/>
      <c r="P11" s="24"/>
      <c r="Q11" s="20"/>
      <c r="R11" s="24"/>
      <c r="S11" s="24"/>
      <c r="T11" s="20"/>
      <c r="U11" s="24"/>
      <c r="V11" s="24"/>
      <c r="W11" s="24">
        <v>1036500</v>
      </c>
      <c r="X11" s="20">
        <v>1003633</v>
      </c>
      <c r="Y11" s="24">
        <v>32867</v>
      </c>
      <c r="Z11" s="25">
        <v>3.2748026420016085</v>
      </c>
      <c r="AA11" s="26">
        <v>1003633</v>
      </c>
    </row>
    <row r="12" spans="1:27" ht="13.5" x14ac:dyDescent="0.25">
      <c r="A12" s="23" t="s">
        <v>40</v>
      </c>
      <c r="B12" s="17" t="s">
        <v>32</v>
      </c>
      <c r="C12" s="18">
        <v>-20034</v>
      </c>
      <c r="D12" s="18"/>
      <c r="E12" s="19">
        <v>-7020</v>
      </c>
      <c r="F12" s="20">
        <v>-7020</v>
      </c>
      <c r="G12" s="20">
        <v>-20034</v>
      </c>
      <c r="H12" s="20"/>
      <c r="I12" s="20"/>
      <c r="J12" s="20">
        <v>-20034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-20034</v>
      </c>
      <c r="X12" s="20">
        <v>-7020</v>
      </c>
      <c r="Y12" s="20">
        <v>-13014</v>
      </c>
      <c r="Z12" s="21">
        <v>185.38461538461539</v>
      </c>
      <c r="AA12" s="22">
        <v>-7020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141893568</v>
      </c>
      <c r="D13" s="29">
        <f>SUM(D6:D12)</f>
        <v>0</v>
      </c>
      <c r="E13" s="30">
        <f t="shared" si="0"/>
        <v>145954038</v>
      </c>
      <c r="F13" s="31">
        <f t="shared" si="0"/>
        <v>145954038</v>
      </c>
      <c r="G13" s="31">
        <f t="shared" si="0"/>
        <v>166685752</v>
      </c>
      <c r="H13" s="31">
        <f t="shared" si="0"/>
        <v>-9346852</v>
      </c>
      <c r="I13" s="31">
        <f t="shared" si="0"/>
        <v>235204</v>
      </c>
      <c r="J13" s="31">
        <f t="shared" si="0"/>
        <v>157574104</v>
      </c>
      <c r="K13" s="31">
        <f t="shared" si="0"/>
        <v>216046</v>
      </c>
      <c r="L13" s="31">
        <f t="shared" si="0"/>
        <v>188739</v>
      </c>
      <c r="M13" s="31">
        <f t="shared" si="0"/>
        <v>11873396</v>
      </c>
      <c r="N13" s="31">
        <f t="shared" si="0"/>
        <v>12278181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169852285</v>
      </c>
      <c r="X13" s="31">
        <f t="shared" si="0"/>
        <v>132260044</v>
      </c>
      <c r="Y13" s="31">
        <f t="shared" si="0"/>
        <v>37592241</v>
      </c>
      <c r="Z13" s="32">
        <f>+IF(X13&lt;&gt;0,+(Y13/X13)*100,0)</f>
        <v>28.42297632987329</v>
      </c>
      <c r="AA13" s="33">
        <f>SUM(AA6:AA12)</f>
        <v>145954038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3750771</v>
      </c>
      <c r="D17" s="18"/>
      <c r="E17" s="19">
        <v>2290169</v>
      </c>
      <c r="F17" s="20">
        <v>2290169</v>
      </c>
      <c r="G17" s="24">
        <v>3750771</v>
      </c>
      <c r="H17" s="24"/>
      <c r="I17" s="24"/>
      <c r="J17" s="20">
        <v>3750771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3750771</v>
      </c>
      <c r="X17" s="20">
        <v>3020469</v>
      </c>
      <c r="Y17" s="24">
        <v>730302</v>
      </c>
      <c r="Z17" s="25">
        <v>24.178430568232947</v>
      </c>
      <c r="AA17" s="26">
        <v>2290169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3750771</v>
      </c>
      <c r="D25" s="29">
        <f t="shared" ref="D25:Y25" si="1">SUM(D15:D24)</f>
        <v>0</v>
      </c>
      <c r="E25" s="35">
        <f t="shared" si="1"/>
        <v>2290169</v>
      </c>
      <c r="F25" s="36">
        <f t="shared" si="1"/>
        <v>2290169</v>
      </c>
      <c r="G25" s="36">
        <f t="shared" si="1"/>
        <v>3750771</v>
      </c>
      <c r="H25" s="36">
        <f t="shared" si="1"/>
        <v>0</v>
      </c>
      <c r="I25" s="36">
        <f t="shared" si="1"/>
        <v>0</v>
      </c>
      <c r="J25" s="36">
        <f t="shared" si="1"/>
        <v>3750771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3750771</v>
      </c>
      <c r="X25" s="36">
        <f t="shared" si="1"/>
        <v>3020469</v>
      </c>
      <c r="Y25" s="36">
        <f t="shared" si="1"/>
        <v>730302</v>
      </c>
      <c r="Z25" s="37">
        <f>+IF(X25&lt;&gt;0,+(Y25/X25)*100,0)</f>
        <v>24.178430568232947</v>
      </c>
      <c r="AA25" s="38">
        <f>SUM(AA15:AA24)</f>
        <v>2290169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145644339</v>
      </c>
      <c r="D26" s="29">
        <f>+D13+D25</f>
        <v>0</v>
      </c>
      <c r="E26" s="30">
        <f t="shared" si="2"/>
        <v>148244207</v>
      </c>
      <c r="F26" s="31">
        <f t="shared" si="2"/>
        <v>148244207</v>
      </c>
      <c r="G26" s="31">
        <f t="shared" si="2"/>
        <v>170436523</v>
      </c>
      <c r="H26" s="31">
        <f t="shared" si="2"/>
        <v>-9346852</v>
      </c>
      <c r="I26" s="31">
        <f t="shared" si="2"/>
        <v>235204</v>
      </c>
      <c r="J26" s="31">
        <f t="shared" si="2"/>
        <v>161324875</v>
      </c>
      <c r="K26" s="31">
        <f t="shared" si="2"/>
        <v>216046</v>
      </c>
      <c r="L26" s="31">
        <f t="shared" si="2"/>
        <v>188739</v>
      </c>
      <c r="M26" s="31">
        <f t="shared" si="2"/>
        <v>11873396</v>
      </c>
      <c r="N26" s="31">
        <f t="shared" si="2"/>
        <v>12278181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173603056</v>
      </c>
      <c r="X26" s="31">
        <f t="shared" si="2"/>
        <v>135280513</v>
      </c>
      <c r="Y26" s="31">
        <f t="shared" si="2"/>
        <v>38322543</v>
      </c>
      <c r="Z26" s="32">
        <f>+IF(X26&lt;&gt;0,+(Y26/X26)*100,0)</f>
        <v>28.32820644315564</v>
      </c>
      <c r="AA26" s="33">
        <f>+AA13+AA25</f>
        <v>148244207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-182546</v>
      </c>
      <c r="D31" s="18"/>
      <c r="E31" s="19">
        <v>-161030</v>
      </c>
      <c r="F31" s="20">
        <v>-161030</v>
      </c>
      <c r="G31" s="20">
        <v>-185475</v>
      </c>
      <c r="H31" s="20">
        <v>-491</v>
      </c>
      <c r="I31" s="20">
        <v>-1005</v>
      </c>
      <c r="J31" s="20">
        <v>-186971</v>
      </c>
      <c r="K31" s="20">
        <v>-633</v>
      </c>
      <c r="L31" s="20">
        <v>-1585</v>
      </c>
      <c r="M31" s="20">
        <v>-2542</v>
      </c>
      <c r="N31" s="20">
        <v>-4760</v>
      </c>
      <c r="O31" s="20"/>
      <c r="P31" s="20"/>
      <c r="Q31" s="20"/>
      <c r="R31" s="20"/>
      <c r="S31" s="20"/>
      <c r="T31" s="20"/>
      <c r="U31" s="20"/>
      <c r="V31" s="20"/>
      <c r="W31" s="20">
        <v>-191731</v>
      </c>
      <c r="X31" s="20">
        <v>-161030</v>
      </c>
      <c r="Y31" s="20">
        <v>-30701</v>
      </c>
      <c r="Z31" s="21">
        <v>19.065391541948706</v>
      </c>
      <c r="AA31" s="22">
        <v>-161030</v>
      </c>
    </row>
    <row r="32" spans="1:27" ht="13.5" x14ac:dyDescent="0.25">
      <c r="A32" s="23" t="s">
        <v>59</v>
      </c>
      <c r="B32" s="17" t="s">
        <v>32</v>
      </c>
      <c r="C32" s="18">
        <v>32791335</v>
      </c>
      <c r="D32" s="18"/>
      <c r="E32" s="19">
        <v>27445764</v>
      </c>
      <c r="F32" s="20">
        <v>27445764</v>
      </c>
      <c r="G32" s="20">
        <v>33530958</v>
      </c>
      <c r="H32" s="20">
        <v>398014</v>
      </c>
      <c r="I32" s="20">
        <v>591435</v>
      </c>
      <c r="J32" s="20">
        <v>34520407</v>
      </c>
      <c r="K32" s="20">
        <v>641050</v>
      </c>
      <c r="L32" s="20">
        <v>604931</v>
      </c>
      <c r="M32" s="20">
        <v>660550</v>
      </c>
      <c r="N32" s="20">
        <v>1906531</v>
      </c>
      <c r="O32" s="20"/>
      <c r="P32" s="20"/>
      <c r="Q32" s="20"/>
      <c r="R32" s="20"/>
      <c r="S32" s="20"/>
      <c r="T32" s="20"/>
      <c r="U32" s="20"/>
      <c r="V32" s="20"/>
      <c r="W32" s="20">
        <v>36426938</v>
      </c>
      <c r="X32" s="20">
        <v>27844089</v>
      </c>
      <c r="Y32" s="20">
        <v>8582849</v>
      </c>
      <c r="Z32" s="21">
        <v>30.824671620608594</v>
      </c>
      <c r="AA32" s="22">
        <v>27445764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7791062</v>
      </c>
      <c r="D35" s="18"/>
      <c r="E35" s="19">
        <v>8298293</v>
      </c>
      <c r="F35" s="20">
        <v>8298293</v>
      </c>
      <c r="G35" s="20">
        <v>8261400</v>
      </c>
      <c r="H35" s="20">
        <v>-84915</v>
      </c>
      <c r="I35" s="20">
        <v>199049</v>
      </c>
      <c r="J35" s="20">
        <v>8375534</v>
      </c>
      <c r="K35" s="20">
        <v>197718</v>
      </c>
      <c r="L35" s="20">
        <v>198239</v>
      </c>
      <c r="M35" s="20">
        <v>197136</v>
      </c>
      <c r="N35" s="20">
        <v>593093</v>
      </c>
      <c r="O35" s="20"/>
      <c r="P35" s="20"/>
      <c r="Q35" s="20"/>
      <c r="R35" s="20"/>
      <c r="S35" s="20"/>
      <c r="T35" s="20"/>
      <c r="U35" s="20"/>
      <c r="V35" s="20"/>
      <c r="W35" s="20">
        <v>8968627</v>
      </c>
      <c r="X35" s="20">
        <v>7232418</v>
      </c>
      <c r="Y35" s="20">
        <v>1736209</v>
      </c>
      <c r="Z35" s="21">
        <v>24.0059272016634</v>
      </c>
      <c r="AA35" s="22">
        <v>8298293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40399851</v>
      </c>
      <c r="D37" s="29">
        <f t="shared" ref="D37:Y37" si="3">SUM(D29:D36)</f>
        <v>0</v>
      </c>
      <c r="E37" s="30">
        <f t="shared" si="3"/>
        <v>35583027</v>
      </c>
      <c r="F37" s="31">
        <f t="shared" si="3"/>
        <v>35583027</v>
      </c>
      <c r="G37" s="31">
        <f t="shared" si="3"/>
        <v>41606883</v>
      </c>
      <c r="H37" s="31">
        <f t="shared" si="3"/>
        <v>312608</v>
      </c>
      <c r="I37" s="31">
        <f t="shared" si="3"/>
        <v>789479</v>
      </c>
      <c r="J37" s="31">
        <f t="shared" si="3"/>
        <v>42708970</v>
      </c>
      <c r="K37" s="31">
        <f t="shared" si="3"/>
        <v>838135</v>
      </c>
      <c r="L37" s="31">
        <f t="shared" si="3"/>
        <v>801585</v>
      </c>
      <c r="M37" s="31">
        <f t="shared" si="3"/>
        <v>855144</v>
      </c>
      <c r="N37" s="31">
        <f t="shared" si="3"/>
        <v>2494864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45203834</v>
      </c>
      <c r="X37" s="31">
        <f t="shared" si="3"/>
        <v>34915477</v>
      </c>
      <c r="Y37" s="31">
        <f t="shared" si="3"/>
        <v>10288357</v>
      </c>
      <c r="Z37" s="32">
        <f>+IF(X37&lt;&gt;0,+(Y37/X37)*100,0)</f>
        <v>29.466465544778327</v>
      </c>
      <c r="AA37" s="33">
        <f>SUM(AA29:AA36)</f>
        <v>35583027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3577</v>
      </c>
      <c r="D39" s="18"/>
      <c r="E39" s="19">
        <v>1545</v>
      </c>
      <c r="F39" s="20">
        <v>1545</v>
      </c>
      <c r="G39" s="20">
        <v>3577</v>
      </c>
      <c r="H39" s="20"/>
      <c r="I39" s="20"/>
      <c r="J39" s="20">
        <v>3577</v>
      </c>
      <c r="K39" s="20"/>
      <c r="L39" s="20"/>
      <c r="M39" s="20">
        <v>426</v>
      </c>
      <c r="N39" s="20">
        <v>426</v>
      </c>
      <c r="O39" s="20"/>
      <c r="P39" s="20"/>
      <c r="Q39" s="20"/>
      <c r="R39" s="20"/>
      <c r="S39" s="20"/>
      <c r="T39" s="20"/>
      <c r="U39" s="20"/>
      <c r="V39" s="20"/>
      <c r="W39" s="20">
        <v>4003</v>
      </c>
      <c r="X39" s="20">
        <v>1545</v>
      </c>
      <c r="Y39" s="20">
        <v>2458</v>
      </c>
      <c r="Z39" s="21">
        <v>159.09385113268607</v>
      </c>
      <c r="AA39" s="22">
        <v>1545</v>
      </c>
    </row>
    <row r="40" spans="1:27" ht="13.5" x14ac:dyDescent="0.25">
      <c r="A40" s="23" t="s">
        <v>61</v>
      </c>
      <c r="B40" s="17" t="s">
        <v>32</v>
      </c>
      <c r="C40" s="18">
        <v>6648752</v>
      </c>
      <c r="D40" s="18"/>
      <c r="E40" s="19">
        <v>8870552</v>
      </c>
      <c r="F40" s="20">
        <v>8870552</v>
      </c>
      <c r="G40" s="20">
        <v>8870552</v>
      </c>
      <c r="H40" s="20">
        <v>-2221800</v>
      </c>
      <c r="I40" s="20"/>
      <c r="J40" s="20">
        <v>6648752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6648752</v>
      </c>
      <c r="X40" s="20">
        <v>8870552</v>
      </c>
      <c r="Y40" s="20">
        <v>-2221800</v>
      </c>
      <c r="Z40" s="21">
        <v>-25.046919289802933</v>
      </c>
      <c r="AA40" s="22">
        <v>8870552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6652329</v>
      </c>
      <c r="D43" s="29">
        <f t="shared" ref="D43:Y43" si="4">SUM(D39:D42)</f>
        <v>0</v>
      </c>
      <c r="E43" s="35">
        <f t="shared" si="4"/>
        <v>8872097</v>
      </c>
      <c r="F43" s="36">
        <f t="shared" si="4"/>
        <v>8872097</v>
      </c>
      <c r="G43" s="36">
        <f t="shared" si="4"/>
        <v>8874129</v>
      </c>
      <c r="H43" s="36">
        <f t="shared" si="4"/>
        <v>-2221800</v>
      </c>
      <c r="I43" s="36">
        <f t="shared" si="4"/>
        <v>0</v>
      </c>
      <c r="J43" s="36">
        <f t="shared" si="4"/>
        <v>6652329</v>
      </c>
      <c r="K43" s="36">
        <f t="shared" si="4"/>
        <v>0</v>
      </c>
      <c r="L43" s="36">
        <f t="shared" si="4"/>
        <v>0</v>
      </c>
      <c r="M43" s="36">
        <f t="shared" si="4"/>
        <v>426</v>
      </c>
      <c r="N43" s="36">
        <f t="shared" si="4"/>
        <v>426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6652755</v>
      </c>
      <c r="X43" s="36">
        <f t="shared" si="4"/>
        <v>8872097</v>
      </c>
      <c r="Y43" s="36">
        <f t="shared" si="4"/>
        <v>-2219342</v>
      </c>
      <c r="Z43" s="37">
        <f>+IF(X43&lt;&gt;0,+(Y43/X43)*100,0)</f>
        <v>-25.014852745636123</v>
      </c>
      <c r="AA43" s="38">
        <f>SUM(AA39:AA42)</f>
        <v>8872097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47052180</v>
      </c>
      <c r="D44" s="29">
        <f>+D37+D43</f>
        <v>0</v>
      </c>
      <c r="E44" s="30">
        <f t="shared" si="5"/>
        <v>44455124</v>
      </c>
      <c r="F44" s="31">
        <f t="shared" si="5"/>
        <v>44455124</v>
      </c>
      <c r="G44" s="31">
        <f t="shared" si="5"/>
        <v>50481012</v>
      </c>
      <c r="H44" s="31">
        <f t="shared" si="5"/>
        <v>-1909192</v>
      </c>
      <c r="I44" s="31">
        <f t="shared" si="5"/>
        <v>789479</v>
      </c>
      <c r="J44" s="31">
        <f t="shared" si="5"/>
        <v>49361299</v>
      </c>
      <c r="K44" s="31">
        <f t="shared" si="5"/>
        <v>838135</v>
      </c>
      <c r="L44" s="31">
        <f t="shared" si="5"/>
        <v>801585</v>
      </c>
      <c r="M44" s="31">
        <f t="shared" si="5"/>
        <v>855570</v>
      </c>
      <c r="N44" s="31">
        <f t="shared" si="5"/>
        <v>2495290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51856589</v>
      </c>
      <c r="X44" s="31">
        <f t="shared" si="5"/>
        <v>43787574</v>
      </c>
      <c r="Y44" s="31">
        <f t="shared" si="5"/>
        <v>8069015</v>
      </c>
      <c r="Z44" s="32">
        <f>+IF(X44&lt;&gt;0,+(Y44/X44)*100,0)</f>
        <v>18.427636571050957</v>
      </c>
      <c r="AA44" s="33">
        <f>+AA37+AA43</f>
        <v>44455124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98592159</v>
      </c>
      <c r="D45" s="42">
        <f t="shared" si="6"/>
        <v>0</v>
      </c>
      <c r="E45" s="43">
        <f t="shared" si="6"/>
        <v>103789083</v>
      </c>
      <c r="F45" s="44">
        <f t="shared" si="6"/>
        <v>103789083</v>
      </c>
      <c r="G45" s="44">
        <f t="shared" si="6"/>
        <v>119955511</v>
      </c>
      <c r="H45" s="44">
        <f t="shared" si="6"/>
        <v>-7437660</v>
      </c>
      <c r="I45" s="44">
        <f t="shared" si="6"/>
        <v>-554275</v>
      </c>
      <c r="J45" s="44">
        <f t="shared" si="6"/>
        <v>111963576</v>
      </c>
      <c r="K45" s="44">
        <f t="shared" si="6"/>
        <v>-622089</v>
      </c>
      <c r="L45" s="44">
        <f t="shared" si="6"/>
        <v>-612846</v>
      </c>
      <c r="M45" s="44">
        <f t="shared" si="6"/>
        <v>11017826</v>
      </c>
      <c r="N45" s="44">
        <f t="shared" si="6"/>
        <v>9782891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121746467</v>
      </c>
      <c r="X45" s="44">
        <f t="shared" si="6"/>
        <v>91492939</v>
      </c>
      <c r="Y45" s="44">
        <f t="shared" si="6"/>
        <v>30253528</v>
      </c>
      <c r="Z45" s="45">
        <f>+IF(X45&lt;&gt;0,+(Y45/X45)*100,0)</f>
        <v>33.066516750543997</v>
      </c>
      <c r="AA45" s="46">
        <f>+AA26-AA44</f>
        <v>103789083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24592305</v>
      </c>
      <c r="F47" s="20">
        <v>24592305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12296154</v>
      </c>
      <c r="Y47" s="20">
        <v>-12296154</v>
      </c>
      <c r="Z47" s="47">
        <v>-100</v>
      </c>
      <c r="AA47" s="22">
        <v>24592305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24592305</v>
      </c>
      <c r="F50" s="52">
        <f t="shared" si="7"/>
        <v>24592305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12296154</v>
      </c>
      <c r="Y50" s="52">
        <f t="shared" si="7"/>
        <v>-12296154</v>
      </c>
      <c r="Z50" s="53">
        <f>+IF(X50&lt;&gt;0,+(Y50/X50)*100,0)</f>
        <v>-100</v>
      </c>
      <c r="AA50" s="54">
        <f>SUM(AA47:AA49)</f>
        <v>24592305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-79480</v>
      </c>
      <c r="D6" s="18"/>
      <c r="E6" s="19">
        <v>20288246</v>
      </c>
      <c r="F6" s="20">
        <v>20288246</v>
      </c>
      <c r="G6" s="20"/>
      <c r="H6" s="20">
        <v>2740607</v>
      </c>
      <c r="I6" s="20">
        <v>1381952</v>
      </c>
      <c r="J6" s="20">
        <v>4122559</v>
      </c>
      <c r="K6" s="20">
        <v>1593608</v>
      </c>
      <c r="L6" s="20">
        <v>1409456</v>
      </c>
      <c r="M6" s="20">
        <v>1235967</v>
      </c>
      <c r="N6" s="20">
        <v>4239031</v>
      </c>
      <c r="O6" s="20"/>
      <c r="P6" s="20"/>
      <c r="Q6" s="20"/>
      <c r="R6" s="20"/>
      <c r="S6" s="20"/>
      <c r="T6" s="20"/>
      <c r="U6" s="20"/>
      <c r="V6" s="20"/>
      <c r="W6" s="20">
        <v>8361590</v>
      </c>
      <c r="X6" s="20">
        <v>9623662</v>
      </c>
      <c r="Y6" s="20">
        <v>-1262072</v>
      </c>
      <c r="Z6" s="21">
        <v>-13.114259416010245</v>
      </c>
      <c r="AA6" s="22">
        <v>20288246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4296800</v>
      </c>
      <c r="F7" s="20">
        <v>4296800</v>
      </c>
      <c r="G7" s="20"/>
      <c r="H7" s="20">
        <v>2476828</v>
      </c>
      <c r="I7" s="20">
        <v>2283107</v>
      </c>
      <c r="J7" s="20">
        <v>4759935</v>
      </c>
      <c r="K7" s="20">
        <v>2401018</v>
      </c>
      <c r="L7" s="20">
        <v>30966</v>
      </c>
      <c r="M7" s="20">
        <v>3316720</v>
      </c>
      <c r="N7" s="20">
        <v>5748704</v>
      </c>
      <c r="O7" s="20"/>
      <c r="P7" s="20"/>
      <c r="Q7" s="20"/>
      <c r="R7" s="20"/>
      <c r="S7" s="20"/>
      <c r="T7" s="20"/>
      <c r="U7" s="20"/>
      <c r="V7" s="20"/>
      <c r="W7" s="20">
        <v>10508639</v>
      </c>
      <c r="X7" s="20">
        <v>2167514</v>
      </c>
      <c r="Y7" s="20">
        <v>8341125</v>
      </c>
      <c r="Z7" s="21">
        <v>384.82450401704443</v>
      </c>
      <c r="AA7" s="22">
        <v>4296800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-7000000</v>
      </c>
      <c r="F8" s="20">
        <v>-7000000</v>
      </c>
      <c r="G8" s="20"/>
      <c r="H8" s="20">
        <v>-356835</v>
      </c>
      <c r="I8" s="20"/>
      <c r="J8" s="20">
        <v>-356835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-356835</v>
      </c>
      <c r="X8" s="20">
        <v>-3499998</v>
      </c>
      <c r="Y8" s="20">
        <v>3143163</v>
      </c>
      <c r="Z8" s="21">
        <v>-89.804708459833407</v>
      </c>
      <c r="AA8" s="22">
        <v>-7000000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-79480</v>
      </c>
      <c r="D13" s="29">
        <f>SUM(D6:D12)</f>
        <v>0</v>
      </c>
      <c r="E13" s="30">
        <f t="shared" si="0"/>
        <v>17585046</v>
      </c>
      <c r="F13" s="31">
        <f t="shared" si="0"/>
        <v>17585046</v>
      </c>
      <c r="G13" s="31">
        <f t="shared" si="0"/>
        <v>0</v>
      </c>
      <c r="H13" s="31">
        <f t="shared" si="0"/>
        <v>4860600</v>
      </c>
      <c r="I13" s="31">
        <f t="shared" si="0"/>
        <v>3665059</v>
      </c>
      <c r="J13" s="31">
        <f t="shared" si="0"/>
        <v>8525659</v>
      </c>
      <c r="K13" s="31">
        <f t="shared" si="0"/>
        <v>3994626</v>
      </c>
      <c r="L13" s="31">
        <f t="shared" si="0"/>
        <v>1440422</v>
      </c>
      <c r="M13" s="31">
        <f t="shared" si="0"/>
        <v>4552687</v>
      </c>
      <c r="N13" s="31">
        <f t="shared" si="0"/>
        <v>9987735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18513394</v>
      </c>
      <c r="X13" s="31">
        <f t="shared" si="0"/>
        <v>8291178</v>
      </c>
      <c r="Y13" s="31">
        <f t="shared" si="0"/>
        <v>10222216</v>
      </c>
      <c r="Z13" s="32">
        <f>+IF(X13&lt;&gt;0,+(Y13/X13)*100,0)</f>
        <v>123.29027310715075</v>
      </c>
      <c r="AA13" s="33">
        <f>SUM(AA6:AA12)</f>
        <v>17585046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35308749</v>
      </c>
      <c r="D17" s="18"/>
      <c r="E17" s="19"/>
      <c r="F17" s="20"/>
      <c r="G17" s="24"/>
      <c r="H17" s="24">
        <v>35308749</v>
      </c>
      <c r="I17" s="24"/>
      <c r="J17" s="20">
        <v>35308749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35308749</v>
      </c>
      <c r="X17" s="20"/>
      <c r="Y17" s="24">
        <v>35308749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35308749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35308749</v>
      </c>
      <c r="I25" s="36">
        <f t="shared" si="1"/>
        <v>0</v>
      </c>
      <c r="J25" s="36">
        <f t="shared" si="1"/>
        <v>35308749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35308749</v>
      </c>
      <c r="X25" s="36">
        <f t="shared" si="1"/>
        <v>0</v>
      </c>
      <c r="Y25" s="36">
        <f t="shared" si="1"/>
        <v>35308749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35229269</v>
      </c>
      <c r="D26" s="29">
        <f>+D13+D25</f>
        <v>0</v>
      </c>
      <c r="E26" s="30">
        <f t="shared" si="2"/>
        <v>17585046</v>
      </c>
      <c r="F26" s="31">
        <f t="shared" si="2"/>
        <v>17585046</v>
      </c>
      <c r="G26" s="31">
        <f t="shared" si="2"/>
        <v>0</v>
      </c>
      <c r="H26" s="31">
        <f t="shared" si="2"/>
        <v>40169349</v>
      </c>
      <c r="I26" s="31">
        <f t="shared" si="2"/>
        <v>3665059</v>
      </c>
      <c r="J26" s="31">
        <f t="shared" si="2"/>
        <v>43834408</v>
      </c>
      <c r="K26" s="31">
        <f t="shared" si="2"/>
        <v>3994626</v>
      </c>
      <c r="L26" s="31">
        <f t="shared" si="2"/>
        <v>1440422</v>
      </c>
      <c r="M26" s="31">
        <f t="shared" si="2"/>
        <v>4552687</v>
      </c>
      <c r="N26" s="31">
        <f t="shared" si="2"/>
        <v>9987735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53822143</v>
      </c>
      <c r="X26" s="31">
        <f t="shared" si="2"/>
        <v>8291178</v>
      </c>
      <c r="Y26" s="31">
        <f t="shared" si="2"/>
        <v>45530965</v>
      </c>
      <c r="Z26" s="32">
        <f>+IF(X26&lt;&gt;0,+(Y26/X26)*100,0)</f>
        <v>549.14952977731264</v>
      </c>
      <c r="AA26" s="33">
        <f>+AA13+AA25</f>
        <v>17585046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35229269</v>
      </c>
      <c r="D45" s="42">
        <f t="shared" si="6"/>
        <v>0</v>
      </c>
      <c r="E45" s="43">
        <f t="shared" si="6"/>
        <v>17585046</v>
      </c>
      <c r="F45" s="44">
        <f t="shared" si="6"/>
        <v>17585046</v>
      </c>
      <c r="G45" s="44">
        <f t="shared" si="6"/>
        <v>0</v>
      </c>
      <c r="H45" s="44">
        <f t="shared" si="6"/>
        <v>40169349</v>
      </c>
      <c r="I45" s="44">
        <f t="shared" si="6"/>
        <v>3665059</v>
      </c>
      <c r="J45" s="44">
        <f t="shared" si="6"/>
        <v>43834408</v>
      </c>
      <c r="K45" s="44">
        <f t="shared" si="6"/>
        <v>3994626</v>
      </c>
      <c r="L45" s="44">
        <f t="shared" si="6"/>
        <v>1440422</v>
      </c>
      <c r="M45" s="44">
        <f t="shared" si="6"/>
        <v>4552687</v>
      </c>
      <c r="N45" s="44">
        <f t="shared" si="6"/>
        <v>9987735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53822143</v>
      </c>
      <c r="X45" s="44">
        <f t="shared" si="6"/>
        <v>8291178</v>
      </c>
      <c r="Y45" s="44">
        <f t="shared" si="6"/>
        <v>45530965</v>
      </c>
      <c r="Z45" s="45">
        <f>+IF(X45&lt;&gt;0,+(Y45/X45)*100,0)</f>
        <v>549.14952977731264</v>
      </c>
      <c r="AA45" s="46">
        <f>+AA26-AA44</f>
        <v>17585046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17585046</v>
      </c>
      <c r="F47" s="20">
        <v>17585046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8291178</v>
      </c>
      <c r="Y47" s="20">
        <v>-8291178</v>
      </c>
      <c r="Z47" s="47">
        <v>-100</v>
      </c>
      <c r="AA47" s="22">
        <v>17585046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17585046</v>
      </c>
      <c r="F50" s="52">
        <f t="shared" si="7"/>
        <v>17585046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8291178</v>
      </c>
      <c r="Y50" s="52">
        <f t="shared" si="7"/>
        <v>-8291178</v>
      </c>
      <c r="Z50" s="53">
        <f>+IF(X50&lt;&gt;0,+(Y50/X50)*100,0)</f>
        <v>-100</v>
      </c>
      <c r="AA50" s="54">
        <f>SUM(AA47:AA49)</f>
        <v>17585046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-147806</v>
      </c>
      <c r="D6" s="18"/>
      <c r="E6" s="19">
        <v>-1410759</v>
      </c>
      <c r="F6" s="20">
        <v>-1410759</v>
      </c>
      <c r="G6" s="20"/>
      <c r="H6" s="20">
        <v>2824</v>
      </c>
      <c r="I6" s="20"/>
      <c r="J6" s="20">
        <v>2824</v>
      </c>
      <c r="K6" s="20"/>
      <c r="L6" s="20">
        <v>454699</v>
      </c>
      <c r="M6" s="20">
        <v>189866</v>
      </c>
      <c r="N6" s="20">
        <v>644565</v>
      </c>
      <c r="O6" s="20"/>
      <c r="P6" s="20"/>
      <c r="Q6" s="20"/>
      <c r="R6" s="20"/>
      <c r="S6" s="20"/>
      <c r="T6" s="20"/>
      <c r="U6" s="20"/>
      <c r="V6" s="20"/>
      <c r="W6" s="20">
        <v>647389</v>
      </c>
      <c r="X6" s="20">
        <v>-705402</v>
      </c>
      <c r="Y6" s="20">
        <v>1352791</v>
      </c>
      <c r="Z6" s="21">
        <v>-191.77589516332532</v>
      </c>
      <c r="AA6" s="22">
        <v>-1410759</v>
      </c>
    </row>
    <row r="7" spans="1:27" ht="13.5" x14ac:dyDescent="0.25">
      <c r="A7" s="23" t="s">
        <v>35</v>
      </c>
      <c r="B7" s="17" t="s">
        <v>32</v>
      </c>
      <c r="C7" s="18">
        <v>3200965</v>
      </c>
      <c r="D7" s="18"/>
      <c r="E7" s="19">
        <v>-273429</v>
      </c>
      <c r="F7" s="20">
        <v>-273429</v>
      </c>
      <c r="G7" s="20"/>
      <c r="H7" s="20">
        <v>-2824</v>
      </c>
      <c r="I7" s="20"/>
      <c r="J7" s="20">
        <v>-2824</v>
      </c>
      <c r="K7" s="20"/>
      <c r="L7" s="20">
        <v>351819</v>
      </c>
      <c r="M7" s="20">
        <v>233340</v>
      </c>
      <c r="N7" s="20">
        <v>585159</v>
      </c>
      <c r="O7" s="20"/>
      <c r="P7" s="20"/>
      <c r="Q7" s="20"/>
      <c r="R7" s="20"/>
      <c r="S7" s="20"/>
      <c r="T7" s="20"/>
      <c r="U7" s="20"/>
      <c r="V7" s="20"/>
      <c r="W7" s="20">
        <v>582335</v>
      </c>
      <c r="X7" s="20">
        <v>-136716</v>
      </c>
      <c r="Y7" s="20">
        <v>719051</v>
      </c>
      <c r="Z7" s="21">
        <v>-525.94502472278305</v>
      </c>
      <c r="AA7" s="22">
        <v>-273429</v>
      </c>
    </row>
    <row r="8" spans="1:27" ht="13.5" x14ac:dyDescent="0.25">
      <c r="A8" s="23" t="s">
        <v>36</v>
      </c>
      <c r="B8" s="17" t="s">
        <v>32</v>
      </c>
      <c r="C8" s="18">
        <v>-1630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3051529</v>
      </c>
      <c r="D13" s="29">
        <f>SUM(D6:D12)</f>
        <v>0</v>
      </c>
      <c r="E13" s="30">
        <f t="shared" si="0"/>
        <v>-1684188</v>
      </c>
      <c r="F13" s="31">
        <f t="shared" si="0"/>
        <v>-1684188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806518</v>
      </c>
      <c r="M13" s="31">
        <f t="shared" si="0"/>
        <v>423206</v>
      </c>
      <c r="N13" s="31">
        <f t="shared" si="0"/>
        <v>1229724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1229724</v>
      </c>
      <c r="X13" s="31">
        <f t="shared" si="0"/>
        <v>-842118</v>
      </c>
      <c r="Y13" s="31">
        <f t="shared" si="0"/>
        <v>2071842</v>
      </c>
      <c r="Z13" s="32">
        <f>+IF(X13&lt;&gt;0,+(Y13/X13)*100,0)</f>
        <v>-246.02751633381544</v>
      </c>
      <c r="AA13" s="33">
        <f>SUM(AA6:AA12)</f>
        <v>-1684188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-1119805</v>
      </c>
      <c r="F17" s="20">
        <v>-1119805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-559902</v>
      </c>
      <c r="Y17" s="24">
        <v>559902</v>
      </c>
      <c r="Z17" s="25">
        <v>-100</v>
      </c>
      <c r="AA17" s="26">
        <v>-1119805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-1119805</v>
      </c>
      <c r="F25" s="36">
        <f t="shared" si="1"/>
        <v>-1119805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-559902</v>
      </c>
      <c r="Y25" s="36">
        <f t="shared" si="1"/>
        <v>559902</v>
      </c>
      <c r="Z25" s="37">
        <f>+IF(X25&lt;&gt;0,+(Y25/X25)*100,0)</f>
        <v>-100</v>
      </c>
      <c r="AA25" s="38">
        <f>SUM(AA15:AA24)</f>
        <v>-1119805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3051529</v>
      </c>
      <c r="D26" s="29">
        <f>+D13+D25</f>
        <v>0</v>
      </c>
      <c r="E26" s="30">
        <f t="shared" si="2"/>
        <v>-2803993</v>
      </c>
      <c r="F26" s="31">
        <f t="shared" si="2"/>
        <v>-2803993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806518</v>
      </c>
      <c r="M26" s="31">
        <f t="shared" si="2"/>
        <v>423206</v>
      </c>
      <c r="N26" s="31">
        <f t="shared" si="2"/>
        <v>1229724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1229724</v>
      </c>
      <c r="X26" s="31">
        <f t="shared" si="2"/>
        <v>-1402020</v>
      </c>
      <c r="Y26" s="31">
        <f t="shared" si="2"/>
        <v>2631744</v>
      </c>
      <c r="Z26" s="32">
        <f>+IF(X26&lt;&gt;0,+(Y26/X26)*100,0)</f>
        <v>-187.71087430992426</v>
      </c>
      <c r="AA26" s="33">
        <f>+AA13+AA25</f>
        <v>-2803993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2221392</v>
      </c>
      <c r="D32" s="18"/>
      <c r="E32" s="19"/>
      <c r="F32" s="20"/>
      <c r="G32" s="20">
        <v>112803</v>
      </c>
      <c r="H32" s="20"/>
      <c r="I32" s="20">
        <v>100035</v>
      </c>
      <c r="J32" s="20">
        <v>212838</v>
      </c>
      <c r="K32" s="20">
        <v>105808</v>
      </c>
      <c r="L32" s="20">
        <v>111338</v>
      </c>
      <c r="M32" s="20">
        <v>129736</v>
      </c>
      <c r="N32" s="20">
        <v>346882</v>
      </c>
      <c r="O32" s="20"/>
      <c r="P32" s="20"/>
      <c r="Q32" s="20"/>
      <c r="R32" s="20"/>
      <c r="S32" s="20"/>
      <c r="T32" s="20"/>
      <c r="U32" s="20"/>
      <c r="V32" s="20"/>
      <c r="W32" s="20">
        <v>559720</v>
      </c>
      <c r="X32" s="20"/>
      <c r="Y32" s="20">
        <v>559720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2221392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112803</v>
      </c>
      <c r="H37" s="31">
        <f t="shared" si="3"/>
        <v>0</v>
      </c>
      <c r="I37" s="31">
        <f t="shared" si="3"/>
        <v>100035</v>
      </c>
      <c r="J37" s="31">
        <f t="shared" si="3"/>
        <v>212838</v>
      </c>
      <c r="K37" s="31">
        <f t="shared" si="3"/>
        <v>105808</v>
      </c>
      <c r="L37" s="31">
        <f t="shared" si="3"/>
        <v>111338</v>
      </c>
      <c r="M37" s="31">
        <f t="shared" si="3"/>
        <v>129736</v>
      </c>
      <c r="N37" s="31">
        <f t="shared" si="3"/>
        <v>346882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559720</v>
      </c>
      <c r="X37" s="31">
        <f t="shared" si="3"/>
        <v>0</v>
      </c>
      <c r="Y37" s="31">
        <f t="shared" si="3"/>
        <v>559720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2221392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112803</v>
      </c>
      <c r="H44" s="31">
        <f t="shared" si="5"/>
        <v>0</v>
      </c>
      <c r="I44" s="31">
        <f t="shared" si="5"/>
        <v>100035</v>
      </c>
      <c r="J44" s="31">
        <f t="shared" si="5"/>
        <v>212838</v>
      </c>
      <c r="K44" s="31">
        <f t="shared" si="5"/>
        <v>105808</v>
      </c>
      <c r="L44" s="31">
        <f t="shared" si="5"/>
        <v>111338</v>
      </c>
      <c r="M44" s="31">
        <f t="shared" si="5"/>
        <v>129736</v>
      </c>
      <c r="N44" s="31">
        <f t="shared" si="5"/>
        <v>346882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559720</v>
      </c>
      <c r="X44" s="31">
        <f t="shared" si="5"/>
        <v>0</v>
      </c>
      <c r="Y44" s="31">
        <f t="shared" si="5"/>
        <v>559720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830137</v>
      </c>
      <c r="D45" s="42">
        <f t="shared" si="6"/>
        <v>0</v>
      </c>
      <c r="E45" s="43">
        <f t="shared" si="6"/>
        <v>-2803993</v>
      </c>
      <c r="F45" s="44">
        <f t="shared" si="6"/>
        <v>-2803993</v>
      </c>
      <c r="G45" s="44">
        <f t="shared" si="6"/>
        <v>-112803</v>
      </c>
      <c r="H45" s="44">
        <f t="shared" si="6"/>
        <v>0</v>
      </c>
      <c r="I45" s="44">
        <f t="shared" si="6"/>
        <v>-100035</v>
      </c>
      <c r="J45" s="44">
        <f t="shared" si="6"/>
        <v>-212838</v>
      </c>
      <c r="K45" s="44">
        <f t="shared" si="6"/>
        <v>-105808</v>
      </c>
      <c r="L45" s="44">
        <f t="shared" si="6"/>
        <v>695180</v>
      </c>
      <c r="M45" s="44">
        <f t="shared" si="6"/>
        <v>293470</v>
      </c>
      <c r="N45" s="44">
        <f t="shared" si="6"/>
        <v>882842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670004</v>
      </c>
      <c r="X45" s="44">
        <f t="shared" si="6"/>
        <v>-1402020</v>
      </c>
      <c r="Y45" s="44">
        <f t="shared" si="6"/>
        <v>2072024</v>
      </c>
      <c r="Z45" s="45">
        <f>+IF(X45&lt;&gt;0,+(Y45/X45)*100,0)</f>
        <v>-147.78847662658166</v>
      </c>
      <c r="AA45" s="46">
        <f>+AA26-AA44</f>
        <v>-2803993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14038784</v>
      </c>
      <c r="D6" s="18"/>
      <c r="E6" s="19">
        <v>16338576</v>
      </c>
      <c r="F6" s="20">
        <v>16338576</v>
      </c>
      <c r="G6" s="20">
        <v>1108373</v>
      </c>
      <c r="H6" s="20">
        <v>1364702</v>
      </c>
      <c r="I6" s="20">
        <v>1132745</v>
      </c>
      <c r="J6" s="20">
        <v>3605820</v>
      </c>
      <c r="K6" s="20">
        <v>1180226</v>
      </c>
      <c r="L6" s="20">
        <v>1336716</v>
      </c>
      <c r="M6" s="20">
        <v>1016499</v>
      </c>
      <c r="N6" s="20">
        <v>3533441</v>
      </c>
      <c r="O6" s="20"/>
      <c r="P6" s="20"/>
      <c r="Q6" s="20"/>
      <c r="R6" s="20"/>
      <c r="S6" s="20"/>
      <c r="T6" s="20"/>
      <c r="U6" s="20"/>
      <c r="V6" s="20"/>
      <c r="W6" s="20">
        <v>7139261</v>
      </c>
      <c r="X6" s="20">
        <v>8169282</v>
      </c>
      <c r="Y6" s="20">
        <v>-1030021</v>
      </c>
      <c r="Z6" s="21">
        <v>-12.608464244470936</v>
      </c>
      <c r="AA6" s="22">
        <v>16338576</v>
      </c>
    </row>
    <row r="7" spans="1:27" ht="13.5" x14ac:dyDescent="0.25">
      <c r="A7" s="23" t="s">
        <v>35</v>
      </c>
      <c r="B7" s="17" t="s">
        <v>32</v>
      </c>
      <c r="C7" s="18">
        <v>5131457</v>
      </c>
      <c r="D7" s="18"/>
      <c r="E7" s="19">
        <v>-5412451</v>
      </c>
      <c r="F7" s="20">
        <v>-5412451</v>
      </c>
      <c r="G7" s="20">
        <v>717342</v>
      </c>
      <c r="H7" s="20">
        <v>318503</v>
      </c>
      <c r="I7" s="20">
        <v>551683</v>
      </c>
      <c r="J7" s="20">
        <v>1587528</v>
      </c>
      <c r="K7" s="20">
        <v>576639</v>
      </c>
      <c r="L7" s="20">
        <v>241560</v>
      </c>
      <c r="M7" s="20">
        <v>642805</v>
      </c>
      <c r="N7" s="20">
        <v>1461004</v>
      </c>
      <c r="O7" s="20"/>
      <c r="P7" s="20"/>
      <c r="Q7" s="20"/>
      <c r="R7" s="20"/>
      <c r="S7" s="20"/>
      <c r="T7" s="20"/>
      <c r="U7" s="20"/>
      <c r="V7" s="20"/>
      <c r="W7" s="20">
        <v>3048532</v>
      </c>
      <c r="X7" s="20">
        <v>-2706228</v>
      </c>
      <c r="Y7" s="20">
        <v>5754760</v>
      </c>
      <c r="Z7" s="21">
        <v>-212.64874947713199</v>
      </c>
      <c r="AA7" s="22">
        <v>-5412451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-15250</v>
      </c>
      <c r="D10" s="18"/>
      <c r="E10" s="19"/>
      <c r="F10" s="20"/>
      <c r="G10" s="20"/>
      <c r="H10" s="20"/>
      <c r="I10" s="20"/>
      <c r="J10" s="20"/>
      <c r="K10" s="20">
        <v>-294</v>
      </c>
      <c r="L10" s="20"/>
      <c r="M10" s="20"/>
      <c r="N10" s="20">
        <v>-294</v>
      </c>
      <c r="O10" s="20"/>
      <c r="P10" s="20"/>
      <c r="Q10" s="20"/>
      <c r="R10" s="20"/>
      <c r="S10" s="20"/>
      <c r="T10" s="20"/>
      <c r="U10" s="20"/>
      <c r="V10" s="20"/>
      <c r="W10" s="20">
        <v>-294</v>
      </c>
      <c r="X10" s="20"/>
      <c r="Y10" s="20">
        <v>-294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19154991</v>
      </c>
      <c r="D13" s="29">
        <f>SUM(D6:D12)</f>
        <v>0</v>
      </c>
      <c r="E13" s="30">
        <f t="shared" si="0"/>
        <v>10926125</v>
      </c>
      <c r="F13" s="31">
        <f t="shared" si="0"/>
        <v>10926125</v>
      </c>
      <c r="G13" s="31">
        <f t="shared" si="0"/>
        <v>1825715</v>
      </c>
      <c r="H13" s="31">
        <f t="shared" si="0"/>
        <v>1683205</v>
      </c>
      <c r="I13" s="31">
        <f t="shared" si="0"/>
        <v>1684428</v>
      </c>
      <c r="J13" s="31">
        <f t="shared" si="0"/>
        <v>5193348</v>
      </c>
      <c r="K13" s="31">
        <f t="shared" si="0"/>
        <v>1756571</v>
      </c>
      <c r="L13" s="31">
        <f t="shared" si="0"/>
        <v>1578276</v>
      </c>
      <c r="M13" s="31">
        <f t="shared" si="0"/>
        <v>1659304</v>
      </c>
      <c r="N13" s="31">
        <f t="shared" si="0"/>
        <v>4994151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10187499</v>
      </c>
      <c r="X13" s="31">
        <f t="shared" si="0"/>
        <v>5463054</v>
      </c>
      <c r="Y13" s="31">
        <f t="shared" si="0"/>
        <v>4724445</v>
      </c>
      <c r="Z13" s="32">
        <f>+IF(X13&lt;&gt;0,+(Y13/X13)*100,0)</f>
        <v>86.479924965047033</v>
      </c>
      <c r="AA13" s="33">
        <f>SUM(AA6:AA12)</f>
        <v>10926125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15195817</v>
      </c>
      <c r="D17" s="18"/>
      <c r="E17" s="19">
        <v>-26587574</v>
      </c>
      <c r="F17" s="20">
        <v>-26587574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-13293786</v>
      </c>
      <c r="Y17" s="24">
        <v>13293786</v>
      </c>
      <c r="Z17" s="25">
        <v>-100</v>
      </c>
      <c r="AA17" s="26">
        <v>-26587574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15195817</v>
      </c>
      <c r="D25" s="29">
        <f t="shared" ref="D25:Y25" si="1">SUM(D15:D24)</f>
        <v>0</v>
      </c>
      <c r="E25" s="35">
        <f t="shared" si="1"/>
        <v>-26587574</v>
      </c>
      <c r="F25" s="36">
        <f t="shared" si="1"/>
        <v>-26587574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-13293786</v>
      </c>
      <c r="Y25" s="36">
        <f t="shared" si="1"/>
        <v>13293786</v>
      </c>
      <c r="Z25" s="37">
        <f>+IF(X25&lt;&gt;0,+(Y25/X25)*100,0)</f>
        <v>-100</v>
      </c>
      <c r="AA25" s="38">
        <f>SUM(AA15:AA24)</f>
        <v>-26587574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34350808</v>
      </c>
      <c r="D26" s="29">
        <f>+D13+D25</f>
        <v>0</v>
      </c>
      <c r="E26" s="30">
        <f t="shared" si="2"/>
        <v>-15661449</v>
      </c>
      <c r="F26" s="31">
        <f t="shared" si="2"/>
        <v>-15661449</v>
      </c>
      <c r="G26" s="31">
        <f t="shared" si="2"/>
        <v>1825715</v>
      </c>
      <c r="H26" s="31">
        <f t="shared" si="2"/>
        <v>1683205</v>
      </c>
      <c r="I26" s="31">
        <f t="shared" si="2"/>
        <v>1684428</v>
      </c>
      <c r="J26" s="31">
        <f t="shared" si="2"/>
        <v>5193348</v>
      </c>
      <c r="K26" s="31">
        <f t="shared" si="2"/>
        <v>1756571</v>
      </c>
      <c r="L26" s="31">
        <f t="shared" si="2"/>
        <v>1578276</v>
      </c>
      <c r="M26" s="31">
        <f t="shared" si="2"/>
        <v>1659304</v>
      </c>
      <c r="N26" s="31">
        <f t="shared" si="2"/>
        <v>4994151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10187499</v>
      </c>
      <c r="X26" s="31">
        <f t="shared" si="2"/>
        <v>-7830732</v>
      </c>
      <c r="Y26" s="31">
        <f t="shared" si="2"/>
        <v>18018231</v>
      </c>
      <c r="Z26" s="32">
        <f>+IF(X26&lt;&gt;0,+(Y26/X26)*100,0)</f>
        <v>-230.09638179419244</v>
      </c>
      <c r="AA26" s="33">
        <f>+AA13+AA25</f>
        <v>-15661449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7782585</v>
      </c>
      <c r="D32" s="18"/>
      <c r="E32" s="19"/>
      <c r="F32" s="20"/>
      <c r="G32" s="20">
        <v>576066</v>
      </c>
      <c r="H32" s="20">
        <v>629528</v>
      </c>
      <c r="I32" s="20">
        <v>583556</v>
      </c>
      <c r="J32" s="20">
        <v>1789150</v>
      </c>
      <c r="K32" s="20">
        <v>652960</v>
      </c>
      <c r="L32" s="20">
        <v>592775</v>
      </c>
      <c r="M32" s="20">
        <v>636574</v>
      </c>
      <c r="N32" s="20">
        <v>1882309</v>
      </c>
      <c r="O32" s="20"/>
      <c r="P32" s="20"/>
      <c r="Q32" s="20"/>
      <c r="R32" s="20"/>
      <c r="S32" s="20"/>
      <c r="T32" s="20"/>
      <c r="U32" s="20"/>
      <c r="V32" s="20"/>
      <c r="W32" s="20">
        <v>3671459</v>
      </c>
      <c r="X32" s="20"/>
      <c r="Y32" s="20">
        <v>3671459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7782585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576066</v>
      </c>
      <c r="H37" s="31">
        <f t="shared" si="3"/>
        <v>629528</v>
      </c>
      <c r="I37" s="31">
        <f t="shared" si="3"/>
        <v>583556</v>
      </c>
      <c r="J37" s="31">
        <f t="shared" si="3"/>
        <v>1789150</v>
      </c>
      <c r="K37" s="31">
        <f t="shared" si="3"/>
        <v>652960</v>
      </c>
      <c r="L37" s="31">
        <f t="shared" si="3"/>
        <v>592775</v>
      </c>
      <c r="M37" s="31">
        <f t="shared" si="3"/>
        <v>636574</v>
      </c>
      <c r="N37" s="31">
        <f t="shared" si="3"/>
        <v>1882309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3671459</v>
      </c>
      <c r="X37" s="31">
        <f t="shared" si="3"/>
        <v>0</v>
      </c>
      <c r="Y37" s="31">
        <f t="shared" si="3"/>
        <v>3671459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7782585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576066</v>
      </c>
      <c r="H44" s="31">
        <f t="shared" si="5"/>
        <v>629528</v>
      </c>
      <c r="I44" s="31">
        <f t="shared" si="5"/>
        <v>583556</v>
      </c>
      <c r="J44" s="31">
        <f t="shared" si="5"/>
        <v>1789150</v>
      </c>
      <c r="K44" s="31">
        <f t="shared" si="5"/>
        <v>652960</v>
      </c>
      <c r="L44" s="31">
        <f t="shared" si="5"/>
        <v>592775</v>
      </c>
      <c r="M44" s="31">
        <f t="shared" si="5"/>
        <v>636574</v>
      </c>
      <c r="N44" s="31">
        <f t="shared" si="5"/>
        <v>1882309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3671459</v>
      </c>
      <c r="X44" s="31">
        <f t="shared" si="5"/>
        <v>0</v>
      </c>
      <c r="Y44" s="31">
        <f t="shared" si="5"/>
        <v>3671459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26568223</v>
      </c>
      <c r="D45" s="42">
        <f t="shared" si="6"/>
        <v>0</v>
      </c>
      <c r="E45" s="43">
        <f t="shared" si="6"/>
        <v>-15661449</v>
      </c>
      <c r="F45" s="44">
        <f t="shared" si="6"/>
        <v>-15661449</v>
      </c>
      <c r="G45" s="44">
        <f t="shared" si="6"/>
        <v>1249649</v>
      </c>
      <c r="H45" s="44">
        <f t="shared" si="6"/>
        <v>1053677</v>
      </c>
      <c r="I45" s="44">
        <f t="shared" si="6"/>
        <v>1100872</v>
      </c>
      <c r="J45" s="44">
        <f t="shared" si="6"/>
        <v>3404198</v>
      </c>
      <c r="K45" s="44">
        <f t="shared" si="6"/>
        <v>1103611</v>
      </c>
      <c r="L45" s="44">
        <f t="shared" si="6"/>
        <v>985501</v>
      </c>
      <c r="M45" s="44">
        <f t="shared" si="6"/>
        <v>1022730</v>
      </c>
      <c r="N45" s="44">
        <f t="shared" si="6"/>
        <v>3111842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6516040</v>
      </c>
      <c r="X45" s="44">
        <f t="shared" si="6"/>
        <v>-7830732</v>
      </c>
      <c r="Y45" s="44">
        <f t="shared" si="6"/>
        <v>14346772</v>
      </c>
      <c r="Z45" s="45">
        <f>+IF(X45&lt;&gt;0,+(Y45/X45)*100,0)</f>
        <v>-183.21112253618179</v>
      </c>
      <c r="AA45" s="46">
        <f>+AA26-AA44</f>
        <v>-15661449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-21209774</v>
      </c>
      <c r="D47" s="18"/>
      <c r="E47" s="19">
        <v>-19457233</v>
      </c>
      <c r="F47" s="20">
        <v>-19457233</v>
      </c>
      <c r="G47" s="20"/>
      <c r="H47" s="20">
        <v>-26736398</v>
      </c>
      <c r="I47" s="20">
        <v>-187877</v>
      </c>
      <c r="J47" s="20">
        <v>-26924275</v>
      </c>
      <c r="K47" s="20">
        <v>-164335</v>
      </c>
      <c r="L47" s="20">
        <v>-170361</v>
      </c>
      <c r="M47" s="20"/>
      <c r="N47" s="20">
        <v>-334696</v>
      </c>
      <c r="O47" s="20"/>
      <c r="P47" s="20"/>
      <c r="Q47" s="20"/>
      <c r="R47" s="20"/>
      <c r="S47" s="20"/>
      <c r="T47" s="20"/>
      <c r="U47" s="20"/>
      <c r="V47" s="20"/>
      <c r="W47" s="20">
        <v>-27258971</v>
      </c>
      <c r="X47" s="20">
        <v>-9728610</v>
      </c>
      <c r="Y47" s="20">
        <v>-17530361</v>
      </c>
      <c r="Z47" s="47">
        <v>180.19389203596404</v>
      </c>
      <c r="AA47" s="22">
        <v>-19457233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-21209774</v>
      </c>
      <c r="D50" s="50">
        <f t="shared" ref="D50:Y50" si="7">SUM(D47:D49)</f>
        <v>0</v>
      </c>
      <c r="E50" s="51">
        <f t="shared" si="7"/>
        <v>-19457233</v>
      </c>
      <c r="F50" s="52">
        <f t="shared" si="7"/>
        <v>-19457233</v>
      </c>
      <c r="G50" s="52">
        <f t="shared" si="7"/>
        <v>0</v>
      </c>
      <c r="H50" s="52">
        <f t="shared" si="7"/>
        <v>-26736398</v>
      </c>
      <c r="I50" s="52">
        <f t="shared" si="7"/>
        <v>-187877</v>
      </c>
      <c r="J50" s="52">
        <f t="shared" si="7"/>
        <v>-26924275</v>
      </c>
      <c r="K50" s="52">
        <f t="shared" si="7"/>
        <v>-164335</v>
      </c>
      <c r="L50" s="52">
        <f t="shared" si="7"/>
        <v>-170361</v>
      </c>
      <c r="M50" s="52">
        <f t="shared" si="7"/>
        <v>0</v>
      </c>
      <c r="N50" s="52">
        <f t="shared" si="7"/>
        <v>-334696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-27258971</v>
      </c>
      <c r="X50" s="52">
        <f t="shared" si="7"/>
        <v>-9728610</v>
      </c>
      <c r="Y50" s="52">
        <f t="shared" si="7"/>
        <v>-17530361</v>
      </c>
      <c r="Z50" s="53">
        <f>+IF(X50&lt;&gt;0,+(Y50/X50)*100,0)</f>
        <v>180.19389203596404</v>
      </c>
      <c r="AA50" s="54">
        <f>SUM(AA47:AA49)</f>
        <v>-19457233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4287950</v>
      </c>
      <c r="D17" s="18"/>
      <c r="E17" s="19">
        <v>3267992</v>
      </c>
      <c r="F17" s="20">
        <v>3267992</v>
      </c>
      <c r="G17" s="24">
        <v>3477155</v>
      </c>
      <c r="H17" s="24">
        <v>810795</v>
      </c>
      <c r="I17" s="24"/>
      <c r="J17" s="20">
        <v>4287950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4287950</v>
      </c>
      <c r="X17" s="20">
        <v>1634010</v>
      </c>
      <c r="Y17" s="24">
        <v>2653940</v>
      </c>
      <c r="Z17" s="25">
        <v>162.41883464605479</v>
      </c>
      <c r="AA17" s="26">
        <v>3267992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4287950</v>
      </c>
      <c r="D25" s="29">
        <f t="shared" ref="D25:Y25" si="1">SUM(D15:D24)</f>
        <v>0</v>
      </c>
      <c r="E25" s="35">
        <f t="shared" si="1"/>
        <v>3267992</v>
      </c>
      <c r="F25" s="36">
        <f t="shared" si="1"/>
        <v>3267992</v>
      </c>
      <c r="G25" s="36">
        <f t="shared" si="1"/>
        <v>3477155</v>
      </c>
      <c r="H25" s="36">
        <f t="shared" si="1"/>
        <v>810795</v>
      </c>
      <c r="I25" s="36">
        <f t="shared" si="1"/>
        <v>0</v>
      </c>
      <c r="J25" s="36">
        <f t="shared" si="1"/>
        <v>4287950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4287950</v>
      </c>
      <c r="X25" s="36">
        <f t="shared" si="1"/>
        <v>1634010</v>
      </c>
      <c r="Y25" s="36">
        <f t="shared" si="1"/>
        <v>2653940</v>
      </c>
      <c r="Z25" s="37">
        <f>+IF(X25&lt;&gt;0,+(Y25/X25)*100,0)</f>
        <v>162.41883464605479</v>
      </c>
      <c r="AA25" s="38">
        <f>SUM(AA15:AA24)</f>
        <v>3267992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4287950</v>
      </c>
      <c r="D26" s="29">
        <f>+D13+D25</f>
        <v>0</v>
      </c>
      <c r="E26" s="30">
        <f t="shared" si="2"/>
        <v>3267992</v>
      </c>
      <c r="F26" s="31">
        <f t="shared" si="2"/>
        <v>3267992</v>
      </c>
      <c r="G26" s="31">
        <f t="shared" si="2"/>
        <v>3477155</v>
      </c>
      <c r="H26" s="31">
        <f t="shared" si="2"/>
        <v>810795</v>
      </c>
      <c r="I26" s="31">
        <f t="shared" si="2"/>
        <v>0</v>
      </c>
      <c r="J26" s="31">
        <f t="shared" si="2"/>
        <v>4287950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4287950</v>
      </c>
      <c r="X26" s="31">
        <f t="shared" si="2"/>
        <v>1634010</v>
      </c>
      <c r="Y26" s="31">
        <f t="shared" si="2"/>
        <v>2653940</v>
      </c>
      <c r="Z26" s="32">
        <f>+IF(X26&lt;&gt;0,+(Y26/X26)*100,0)</f>
        <v>162.41883464605479</v>
      </c>
      <c r="AA26" s="33">
        <f>+AA13+AA25</f>
        <v>3267992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4287950</v>
      </c>
      <c r="D45" s="42">
        <f t="shared" si="6"/>
        <v>0</v>
      </c>
      <c r="E45" s="43">
        <f t="shared" si="6"/>
        <v>3267992</v>
      </c>
      <c r="F45" s="44">
        <f t="shared" si="6"/>
        <v>3267992</v>
      </c>
      <c r="G45" s="44">
        <f t="shared" si="6"/>
        <v>3477155</v>
      </c>
      <c r="H45" s="44">
        <f t="shared" si="6"/>
        <v>810795</v>
      </c>
      <c r="I45" s="44">
        <f t="shared" si="6"/>
        <v>0</v>
      </c>
      <c r="J45" s="44">
        <f t="shared" si="6"/>
        <v>4287950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4287950</v>
      </c>
      <c r="X45" s="44">
        <f t="shared" si="6"/>
        <v>1634010</v>
      </c>
      <c r="Y45" s="44">
        <f t="shared" si="6"/>
        <v>2653940</v>
      </c>
      <c r="Z45" s="45">
        <f>+IF(X45&lt;&gt;0,+(Y45/X45)*100,0)</f>
        <v>162.41883464605479</v>
      </c>
      <c r="AA45" s="46">
        <f>+AA26-AA44</f>
        <v>3267992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-18328473</v>
      </c>
      <c r="D47" s="18"/>
      <c r="E47" s="19">
        <v>-4097923</v>
      </c>
      <c r="F47" s="20">
        <v>-4097923</v>
      </c>
      <c r="G47" s="20">
        <v>-16218560</v>
      </c>
      <c r="H47" s="20">
        <v>-3858436</v>
      </c>
      <c r="I47" s="20">
        <v>-302268</v>
      </c>
      <c r="J47" s="20">
        <v>-20379264</v>
      </c>
      <c r="K47" s="20">
        <v>-592687</v>
      </c>
      <c r="L47" s="20">
        <v>-325507</v>
      </c>
      <c r="M47" s="20">
        <v>-559280</v>
      </c>
      <c r="N47" s="20">
        <v>-1477474</v>
      </c>
      <c r="O47" s="20"/>
      <c r="P47" s="20"/>
      <c r="Q47" s="20"/>
      <c r="R47" s="20"/>
      <c r="S47" s="20"/>
      <c r="T47" s="20"/>
      <c r="U47" s="20"/>
      <c r="V47" s="20"/>
      <c r="W47" s="20">
        <v>-21856738</v>
      </c>
      <c r="X47" s="20">
        <v>-2048964</v>
      </c>
      <c r="Y47" s="20">
        <v>-19807774</v>
      </c>
      <c r="Z47" s="47">
        <v>966.72142604750491</v>
      </c>
      <c r="AA47" s="22">
        <v>-4097923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-18328473</v>
      </c>
      <c r="D50" s="50">
        <f t="shared" ref="D50:Y50" si="7">SUM(D47:D49)</f>
        <v>0</v>
      </c>
      <c r="E50" s="51">
        <f t="shared" si="7"/>
        <v>-4097923</v>
      </c>
      <c r="F50" s="52">
        <f t="shared" si="7"/>
        <v>-4097923</v>
      </c>
      <c r="G50" s="52">
        <f t="shared" si="7"/>
        <v>-16218560</v>
      </c>
      <c r="H50" s="52">
        <f t="shared" si="7"/>
        <v>-3858436</v>
      </c>
      <c r="I50" s="52">
        <f t="shared" si="7"/>
        <v>-302268</v>
      </c>
      <c r="J50" s="52">
        <f t="shared" si="7"/>
        <v>-20379264</v>
      </c>
      <c r="K50" s="52">
        <f t="shared" si="7"/>
        <v>-592687</v>
      </c>
      <c r="L50" s="52">
        <f t="shared" si="7"/>
        <v>-325507</v>
      </c>
      <c r="M50" s="52">
        <f t="shared" si="7"/>
        <v>-559280</v>
      </c>
      <c r="N50" s="52">
        <f t="shared" si="7"/>
        <v>-1477474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-21856738</v>
      </c>
      <c r="X50" s="52">
        <f t="shared" si="7"/>
        <v>-2048964</v>
      </c>
      <c r="Y50" s="52">
        <f t="shared" si="7"/>
        <v>-19807774</v>
      </c>
      <c r="Z50" s="53">
        <f>+IF(X50&lt;&gt;0,+(Y50/X50)*100,0)</f>
        <v>966.72142604750491</v>
      </c>
      <c r="AA50" s="54">
        <f>SUM(AA47:AA49)</f>
        <v>-4097923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513335</v>
      </c>
      <c r="D7" s="18"/>
      <c r="E7" s="19">
        <v>3933818</v>
      </c>
      <c r="F7" s="20">
        <v>3933818</v>
      </c>
      <c r="G7" s="20"/>
      <c r="H7" s="20">
        <v>157266</v>
      </c>
      <c r="I7" s="20">
        <v>135967</v>
      </c>
      <c r="J7" s="20">
        <v>293233</v>
      </c>
      <c r="K7" s="20">
        <v>650802</v>
      </c>
      <c r="L7" s="20">
        <v>115635</v>
      </c>
      <c r="M7" s="20">
        <v>141951</v>
      </c>
      <c r="N7" s="20">
        <v>908388</v>
      </c>
      <c r="O7" s="20"/>
      <c r="P7" s="20"/>
      <c r="Q7" s="20"/>
      <c r="R7" s="20"/>
      <c r="S7" s="20"/>
      <c r="T7" s="20"/>
      <c r="U7" s="20"/>
      <c r="V7" s="20"/>
      <c r="W7" s="20">
        <v>1201621</v>
      </c>
      <c r="X7" s="20">
        <v>1966910</v>
      </c>
      <c r="Y7" s="20">
        <v>-765289</v>
      </c>
      <c r="Z7" s="21">
        <v>-38.90818593631635</v>
      </c>
      <c r="AA7" s="22">
        <v>3933818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513335</v>
      </c>
      <c r="D13" s="29">
        <f>SUM(D6:D12)</f>
        <v>0</v>
      </c>
      <c r="E13" s="30">
        <f t="shared" si="0"/>
        <v>3933818</v>
      </c>
      <c r="F13" s="31">
        <f t="shared" si="0"/>
        <v>3933818</v>
      </c>
      <c r="G13" s="31">
        <f t="shared" si="0"/>
        <v>0</v>
      </c>
      <c r="H13" s="31">
        <f t="shared" si="0"/>
        <v>157266</v>
      </c>
      <c r="I13" s="31">
        <f t="shared" si="0"/>
        <v>135967</v>
      </c>
      <c r="J13" s="31">
        <f t="shared" si="0"/>
        <v>293233</v>
      </c>
      <c r="K13" s="31">
        <f t="shared" si="0"/>
        <v>650802</v>
      </c>
      <c r="L13" s="31">
        <f t="shared" si="0"/>
        <v>115635</v>
      </c>
      <c r="M13" s="31">
        <f t="shared" si="0"/>
        <v>141951</v>
      </c>
      <c r="N13" s="31">
        <f t="shared" si="0"/>
        <v>908388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1201621</v>
      </c>
      <c r="X13" s="31">
        <f t="shared" si="0"/>
        <v>1966910</v>
      </c>
      <c r="Y13" s="31">
        <f t="shared" si="0"/>
        <v>-765289</v>
      </c>
      <c r="Z13" s="32">
        <f>+IF(X13&lt;&gt;0,+(Y13/X13)*100,0)</f>
        <v>-38.90818593631635</v>
      </c>
      <c r="AA13" s="33">
        <f>SUM(AA6:AA12)</f>
        <v>3933818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-394232</v>
      </c>
      <c r="D17" s="18"/>
      <c r="E17" s="19"/>
      <c r="F17" s="20"/>
      <c r="G17" s="24"/>
      <c r="H17" s="24"/>
      <c r="I17" s="24">
        <v>25415</v>
      </c>
      <c r="J17" s="20">
        <v>25415</v>
      </c>
      <c r="K17" s="24">
        <v>36994</v>
      </c>
      <c r="L17" s="24">
        <v>50025</v>
      </c>
      <c r="M17" s="20"/>
      <c r="N17" s="24">
        <v>87019</v>
      </c>
      <c r="O17" s="24"/>
      <c r="P17" s="24"/>
      <c r="Q17" s="20"/>
      <c r="R17" s="24"/>
      <c r="S17" s="24"/>
      <c r="T17" s="20"/>
      <c r="U17" s="24"/>
      <c r="V17" s="24"/>
      <c r="W17" s="24">
        <v>112434</v>
      </c>
      <c r="X17" s="20"/>
      <c r="Y17" s="24">
        <v>112434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-394232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25415</v>
      </c>
      <c r="J25" s="36">
        <f t="shared" si="1"/>
        <v>25415</v>
      </c>
      <c r="K25" s="36">
        <f t="shared" si="1"/>
        <v>36994</v>
      </c>
      <c r="L25" s="36">
        <f t="shared" si="1"/>
        <v>50025</v>
      </c>
      <c r="M25" s="36">
        <f t="shared" si="1"/>
        <v>0</v>
      </c>
      <c r="N25" s="36">
        <f t="shared" si="1"/>
        <v>87019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112434</v>
      </c>
      <c r="X25" s="36">
        <f t="shared" si="1"/>
        <v>0</v>
      </c>
      <c r="Y25" s="36">
        <f t="shared" si="1"/>
        <v>112434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119103</v>
      </c>
      <c r="D26" s="29">
        <f>+D13+D25</f>
        <v>0</v>
      </c>
      <c r="E26" s="30">
        <f t="shared" si="2"/>
        <v>3933818</v>
      </c>
      <c r="F26" s="31">
        <f t="shared" si="2"/>
        <v>3933818</v>
      </c>
      <c r="G26" s="31">
        <f t="shared" si="2"/>
        <v>0</v>
      </c>
      <c r="H26" s="31">
        <f t="shared" si="2"/>
        <v>157266</v>
      </c>
      <c r="I26" s="31">
        <f t="shared" si="2"/>
        <v>161382</v>
      </c>
      <c r="J26" s="31">
        <f t="shared" si="2"/>
        <v>318648</v>
      </c>
      <c r="K26" s="31">
        <f t="shared" si="2"/>
        <v>687796</v>
      </c>
      <c r="L26" s="31">
        <f t="shared" si="2"/>
        <v>165660</v>
      </c>
      <c r="M26" s="31">
        <f t="shared" si="2"/>
        <v>141951</v>
      </c>
      <c r="N26" s="31">
        <f t="shared" si="2"/>
        <v>995407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1314055</v>
      </c>
      <c r="X26" s="31">
        <f t="shared" si="2"/>
        <v>1966910</v>
      </c>
      <c r="Y26" s="31">
        <f t="shared" si="2"/>
        <v>-652855</v>
      </c>
      <c r="Z26" s="32">
        <f>+IF(X26&lt;&gt;0,+(Y26/X26)*100,0)</f>
        <v>-33.191910153489488</v>
      </c>
      <c r="AA26" s="33">
        <f>+AA13+AA25</f>
        <v>3933818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1</v>
      </c>
      <c r="F34" s="20">
        <v>1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</v>
      </c>
      <c r="Y34" s="20">
        <v>-1</v>
      </c>
      <c r="Z34" s="21">
        <v>-100</v>
      </c>
      <c r="AA34" s="22">
        <v>1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</v>
      </c>
      <c r="F37" s="31">
        <f t="shared" si="3"/>
        <v>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</v>
      </c>
      <c r="Y37" s="31">
        <f t="shared" si="3"/>
        <v>-1</v>
      </c>
      <c r="Z37" s="32">
        <f>+IF(X37&lt;&gt;0,+(Y37/X37)*100,0)</f>
        <v>-100</v>
      </c>
      <c r="AA37" s="33">
        <f>SUM(AA29:AA36)</f>
        <v>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34143957</v>
      </c>
      <c r="F40" s="20">
        <v>34143957</v>
      </c>
      <c r="G40" s="20"/>
      <c r="H40" s="20"/>
      <c r="I40" s="20"/>
      <c r="J40" s="20"/>
      <c r="K40" s="20">
        <v>36200788</v>
      </c>
      <c r="L40" s="20"/>
      <c r="M40" s="20"/>
      <c r="N40" s="20">
        <v>36200788</v>
      </c>
      <c r="O40" s="20"/>
      <c r="P40" s="20"/>
      <c r="Q40" s="20"/>
      <c r="R40" s="20"/>
      <c r="S40" s="20"/>
      <c r="T40" s="20"/>
      <c r="U40" s="20"/>
      <c r="V40" s="20"/>
      <c r="W40" s="20">
        <v>36200788</v>
      </c>
      <c r="X40" s="20">
        <v>17071983</v>
      </c>
      <c r="Y40" s="20">
        <v>19128805</v>
      </c>
      <c r="Z40" s="21">
        <v>112.04793842636793</v>
      </c>
      <c r="AA40" s="22">
        <v>34143957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34143957</v>
      </c>
      <c r="F43" s="36">
        <f t="shared" si="4"/>
        <v>34143957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36200788</v>
      </c>
      <c r="L43" s="36">
        <f t="shared" si="4"/>
        <v>0</v>
      </c>
      <c r="M43" s="36">
        <f t="shared" si="4"/>
        <v>0</v>
      </c>
      <c r="N43" s="36">
        <f t="shared" si="4"/>
        <v>36200788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36200788</v>
      </c>
      <c r="X43" s="36">
        <f t="shared" si="4"/>
        <v>17071983</v>
      </c>
      <c r="Y43" s="36">
        <f t="shared" si="4"/>
        <v>19128805</v>
      </c>
      <c r="Z43" s="37">
        <f>+IF(X43&lt;&gt;0,+(Y43/X43)*100,0)</f>
        <v>112.04793842636793</v>
      </c>
      <c r="AA43" s="38">
        <f>SUM(AA39:AA42)</f>
        <v>34143957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34143958</v>
      </c>
      <c r="F44" s="31">
        <f t="shared" si="5"/>
        <v>34143958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36200788</v>
      </c>
      <c r="L44" s="31">
        <f t="shared" si="5"/>
        <v>0</v>
      </c>
      <c r="M44" s="31">
        <f t="shared" si="5"/>
        <v>0</v>
      </c>
      <c r="N44" s="31">
        <f t="shared" si="5"/>
        <v>36200788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36200788</v>
      </c>
      <c r="X44" s="31">
        <f t="shared" si="5"/>
        <v>17071984</v>
      </c>
      <c r="Y44" s="31">
        <f t="shared" si="5"/>
        <v>19128804</v>
      </c>
      <c r="Z44" s="32">
        <f>+IF(X44&lt;&gt;0,+(Y44/X44)*100,0)</f>
        <v>112.04792600555389</v>
      </c>
      <c r="AA44" s="33">
        <f>+AA37+AA43</f>
        <v>34143958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119103</v>
      </c>
      <c r="D45" s="42">
        <f t="shared" si="6"/>
        <v>0</v>
      </c>
      <c r="E45" s="43">
        <f t="shared" si="6"/>
        <v>-30210140</v>
      </c>
      <c r="F45" s="44">
        <f t="shared" si="6"/>
        <v>-30210140</v>
      </c>
      <c r="G45" s="44">
        <f t="shared" si="6"/>
        <v>0</v>
      </c>
      <c r="H45" s="44">
        <f t="shared" si="6"/>
        <v>157266</v>
      </c>
      <c r="I45" s="44">
        <f t="shared" si="6"/>
        <v>161382</v>
      </c>
      <c r="J45" s="44">
        <f t="shared" si="6"/>
        <v>318648</v>
      </c>
      <c r="K45" s="44">
        <f t="shared" si="6"/>
        <v>-35512992</v>
      </c>
      <c r="L45" s="44">
        <f t="shared" si="6"/>
        <v>165660</v>
      </c>
      <c r="M45" s="44">
        <f t="shared" si="6"/>
        <v>141951</v>
      </c>
      <c r="N45" s="44">
        <f t="shared" si="6"/>
        <v>-35205381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-34886733</v>
      </c>
      <c r="X45" s="44">
        <f t="shared" si="6"/>
        <v>-15105074</v>
      </c>
      <c r="Y45" s="44">
        <f t="shared" si="6"/>
        <v>-19781659</v>
      </c>
      <c r="Z45" s="45">
        <f>+IF(X45&lt;&gt;0,+(Y45/X45)*100,0)</f>
        <v>130.96035808894416</v>
      </c>
      <c r="AA45" s="46">
        <f>+AA26-AA44</f>
        <v>-30210140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-3300694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-3300694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-17428964</v>
      </c>
      <c r="D47" s="18"/>
      <c r="E47" s="19">
        <v>383453</v>
      </c>
      <c r="F47" s="20">
        <v>383453</v>
      </c>
      <c r="G47" s="20">
        <v>-17339280</v>
      </c>
      <c r="H47" s="20"/>
      <c r="I47" s="20">
        <v>-22494259</v>
      </c>
      <c r="J47" s="20">
        <v>-39833539</v>
      </c>
      <c r="K47" s="20">
        <v>97098</v>
      </c>
      <c r="L47" s="20">
        <v>50263</v>
      </c>
      <c r="M47" s="20">
        <v>46611</v>
      </c>
      <c r="N47" s="20">
        <v>193972</v>
      </c>
      <c r="O47" s="20"/>
      <c r="P47" s="20"/>
      <c r="Q47" s="20"/>
      <c r="R47" s="20"/>
      <c r="S47" s="20"/>
      <c r="T47" s="20"/>
      <c r="U47" s="20"/>
      <c r="V47" s="20"/>
      <c r="W47" s="20">
        <v>-39639567</v>
      </c>
      <c r="X47" s="20">
        <v>191724</v>
      </c>
      <c r="Y47" s="20">
        <v>-39831291</v>
      </c>
      <c r="Z47" s="47">
        <v>-20775.328597358704</v>
      </c>
      <c r="AA47" s="22">
        <v>383453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-17428964</v>
      </c>
      <c r="D50" s="50">
        <f t="shared" ref="D50:Y50" si="7">SUM(D47:D49)</f>
        <v>0</v>
      </c>
      <c r="E50" s="51">
        <f t="shared" si="7"/>
        <v>383453</v>
      </c>
      <c r="F50" s="52">
        <f t="shared" si="7"/>
        <v>383453</v>
      </c>
      <c r="G50" s="52">
        <f t="shared" si="7"/>
        <v>-17339280</v>
      </c>
      <c r="H50" s="52">
        <f t="shared" si="7"/>
        <v>0</v>
      </c>
      <c r="I50" s="52">
        <f t="shared" si="7"/>
        <v>-22494259</v>
      </c>
      <c r="J50" s="52">
        <f t="shared" si="7"/>
        <v>-39833539</v>
      </c>
      <c r="K50" s="52">
        <f t="shared" si="7"/>
        <v>97098</v>
      </c>
      <c r="L50" s="52">
        <f t="shared" si="7"/>
        <v>50263</v>
      </c>
      <c r="M50" s="52">
        <f t="shared" si="7"/>
        <v>46611</v>
      </c>
      <c r="N50" s="52">
        <f t="shared" si="7"/>
        <v>193972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-39639567</v>
      </c>
      <c r="X50" s="52">
        <f t="shared" si="7"/>
        <v>191724</v>
      </c>
      <c r="Y50" s="52">
        <f t="shared" si="7"/>
        <v>-39831291</v>
      </c>
      <c r="Z50" s="53">
        <f>+IF(X50&lt;&gt;0,+(Y50/X50)*100,0)</f>
        <v>-20775.328597358704</v>
      </c>
      <c r="AA50" s="54">
        <f>SUM(AA47:AA49)</f>
        <v>383453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886063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886063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886063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886063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-396328</v>
      </c>
      <c r="D6" s="18"/>
      <c r="E6" s="19">
        <v>-845422</v>
      </c>
      <c r="F6" s="20">
        <v>-845422</v>
      </c>
      <c r="G6" s="20">
        <v>-3449</v>
      </c>
      <c r="H6" s="20">
        <v>-4690</v>
      </c>
      <c r="I6" s="20">
        <v>-35016</v>
      </c>
      <c r="J6" s="20">
        <v>-43155</v>
      </c>
      <c r="K6" s="20">
        <v>-11717</v>
      </c>
      <c r="L6" s="20">
        <v>-35846</v>
      </c>
      <c r="M6" s="20">
        <v>-62766</v>
      </c>
      <c r="N6" s="20">
        <v>-110329</v>
      </c>
      <c r="O6" s="20"/>
      <c r="P6" s="20"/>
      <c r="Q6" s="20"/>
      <c r="R6" s="20"/>
      <c r="S6" s="20"/>
      <c r="T6" s="20"/>
      <c r="U6" s="20"/>
      <c r="V6" s="20"/>
      <c r="W6" s="20">
        <v>-153484</v>
      </c>
      <c r="X6" s="20">
        <v>-470979</v>
      </c>
      <c r="Y6" s="20">
        <v>317495</v>
      </c>
      <c r="Z6" s="21">
        <v>-67.411710500892823</v>
      </c>
      <c r="AA6" s="22">
        <v>-845422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2301640</v>
      </c>
      <c r="F7" s="20">
        <v>2301640</v>
      </c>
      <c r="G7" s="20">
        <v>-15513</v>
      </c>
      <c r="H7" s="20"/>
      <c r="I7" s="20"/>
      <c r="J7" s="20">
        <v>-15513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-15513</v>
      </c>
      <c r="X7" s="20">
        <v>1066816</v>
      </c>
      <c r="Y7" s="20">
        <v>-1082329</v>
      </c>
      <c r="Z7" s="21">
        <v>-101.45414017037615</v>
      </c>
      <c r="AA7" s="22">
        <v>2301640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-396328</v>
      </c>
      <c r="D13" s="29">
        <f>SUM(D6:D12)</f>
        <v>0</v>
      </c>
      <c r="E13" s="30">
        <f t="shared" si="0"/>
        <v>1456218</v>
      </c>
      <c r="F13" s="31">
        <f t="shared" si="0"/>
        <v>1456218</v>
      </c>
      <c r="G13" s="31">
        <f t="shared" si="0"/>
        <v>-18962</v>
      </c>
      <c r="H13" s="31">
        <f t="shared" si="0"/>
        <v>-4690</v>
      </c>
      <c r="I13" s="31">
        <f t="shared" si="0"/>
        <v>-35016</v>
      </c>
      <c r="J13" s="31">
        <f t="shared" si="0"/>
        <v>-58668</v>
      </c>
      <c r="K13" s="31">
        <f t="shared" si="0"/>
        <v>-11717</v>
      </c>
      <c r="L13" s="31">
        <f t="shared" si="0"/>
        <v>-35846</v>
      </c>
      <c r="M13" s="31">
        <f t="shared" si="0"/>
        <v>-62766</v>
      </c>
      <c r="N13" s="31">
        <f t="shared" si="0"/>
        <v>-110329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-168997</v>
      </c>
      <c r="X13" s="31">
        <f t="shared" si="0"/>
        <v>595837</v>
      </c>
      <c r="Y13" s="31">
        <f t="shared" si="0"/>
        <v>-764834</v>
      </c>
      <c r="Z13" s="32">
        <f>+IF(X13&lt;&gt;0,+(Y13/X13)*100,0)</f>
        <v>-128.36295832585085</v>
      </c>
      <c r="AA13" s="33">
        <f>SUM(AA6:AA12)</f>
        <v>1456218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103500</v>
      </c>
      <c r="D17" s="18"/>
      <c r="E17" s="19">
        <v>-297240</v>
      </c>
      <c r="F17" s="20">
        <v>-297240</v>
      </c>
      <c r="G17" s="24">
        <v>103500</v>
      </c>
      <c r="H17" s="24"/>
      <c r="I17" s="24"/>
      <c r="J17" s="20">
        <v>103500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103500</v>
      </c>
      <c r="X17" s="20">
        <v>-148620</v>
      </c>
      <c r="Y17" s="24">
        <v>252120</v>
      </c>
      <c r="Z17" s="25">
        <v>-169.64069438837305</v>
      </c>
      <c r="AA17" s="26">
        <v>-297240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103500</v>
      </c>
      <c r="D25" s="29">
        <f t="shared" ref="D25:Y25" si="1">SUM(D15:D24)</f>
        <v>0</v>
      </c>
      <c r="E25" s="35">
        <f t="shared" si="1"/>
        <v>-297240</v>
      </c>
      <c r="F25" s="36">
        <f t="shared" si="1"/>
        <v>-297240</v>
      </c>
      <c r="G25" s="36">
        <f t="shared" si="1"/>
        <v>103500</v>
      </c>
      <c r="H25" s="36">
        <f t="shared" si="1"/>
        <v>0</v>
      </c>
      <c r="I25" s="36">
        <f t="shared" si="1"/>
        <v>0</v>
      </c>
      <c r="J25" s="36">
        <f t="shared" si="1"/>
        <v>103500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103500</v>
      </c>
      <c r="X25" s="36">
        <f t="shared" si="1"/>
        <v>-148620</v>
      </c>
      <c r="Y25" s="36">
        <f t="shared" si="1"/>
        <v>252120</v>
      </c>
      <c r="Z25" s="37">
        <f>+IF(X25&lt;&gt;0,+(Y25/X25)*100,0)</f>
        <v>-169.64069438837305</v>
      </c>
      <c r="AA25" s="38">
        <f>SUM(AA15:AA24)</f>
        <v>-297240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-292828</v>
      </c>
      <c r="D26" s="29">
        <f>+D13+D25</f>
        <v>0</v>
      </c>
      <c r="E26" s="30">
        <f t="shared" si="2"/>
        <v>1158978</v>
      </c>
      <c r="F26" s="31">
        <f t="shared" si="2"/>
        <v>1158978</v>
      </c>
      <c r="G26" s="31">
        <f t="shared" si="2"/>
        <v>84538</v>
      </c>
      <c r="H26" s="31">
        <f t="shared" si="2"/>
        <v>-4690</v>
      </c>
      <c r="I26" s="31">
        <f t="shared" si="2"/>
        <v>-35016</v>
      </c>
      <c r="J26" s="31">
        <f t="shared" si="2"/>
        <v>44832</v>
      </c>
      <c r="K26" s="31">
        <f t="shared" si="2"/>
        <v>-11717</v>
      </c>
      <c r="L26" s="31">
        <f t="shared" si="2"/>
        <v>-35846</v>
      </c>
      <c r="M26" s="31">
        <f t="shared" si="2"/>
        <v>-62766</v>
      </c>
      <c r="N26" s="31">
        <f t="shared" si="2"/>
        <v>-110329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-65497</v>
      </c>
      <c r="X26" s="31">
        <f t="shared" si="2"/>
        <v>447217</v>
      </c>
      <c r="Y26" s="31">
        <f t="shared" si="2"/>
        <v>-512714</v>
      </c>
      <c r="Z26" s="32">
        <f>+IF(X26&lt;&gt;0,+(Y26/X26)*100,0)</f>
        <v>-114.64546294080951</v>
      </c>
      <c r="AA26" s="33">
        <f>+AA13+AA25</f>
        <v>1158978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12566</v>
      </c>
      <c r="D32" s="18"/>
      <c r="E32" s="19">
        <v>12566</v>
      </c>
      <c r="F32" s="20">
        <v>12566</v>
      </c>
      <c r="G32" s="20">
        <v>12566</v>
      </c>
      <c r="H32" s="20"/>
      <c r="I32" s="20"/>
      <c r="J32" s="20">
        <v>12566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12566</v>
      </c>
      <c r="X32" s="20">
        <v>12566</v>
      </c>
      <c r="Y32" s="20"/>
      <c r="Z32" s="21"/>
      <c r="AA32" s="22">
        <v>12566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12566</v>
      </c>
      <c r="D37" s="29">
        <f t="shared" ref="D37:Y37" si="3">SUM(D29:D36)</f>
        <v>0</v>
      </c>
      <c r="E37" s="30">
        <f t="shared" si="3"/>
        <v>12566</v>
      </c>
      <c r="F37" s="31">
        <f t="shared" si="3"/>
        <v>12566</v>
      </c>
      <c r="G37" s="31">
        <f t="shared" si="3"/>
        <v>12566</v>
      </c>
      <c r="H37" s="31">
        <f t="shared" si="3"/>
        <v>0</v>
      </c>
      <c r="I37" s="31">
        <f t="shared" si="3"/>
        <v>0</v>
      </c>
      <c r="J37" s="31">
        <f t="shared" si="3"/>
        <v>12566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12566</v>
      </c>
      <c r="X37" s="31">
        <f t="shared" si="3"/>
        <v>12566</v>
      </c>
      <c r="Y37" s="31">
        <f t="shared" si="3"/>
        <v>0</v>
      </c>
      <c r="Z37" s="32">
        <f>+IF(X37&lt;&gt;0,+(Y37/X37)*100,0)</f>
        <v>0</v>
      </c>
      <c r="AA37" s="33">
        <f>SUM(AA29:AA36)</f>
        <v>12566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12566</v>
      </c>
      <c r="D44" s="29">
        <f>+D37+D43</f>
        <v>0</v>
      </c>
      <c r="E44" s="30">
        <f t="shared" si="5"/>
        <v>12566</v>
      </c>
      <c r="F44" s="31">
        <f t="shared" si="5"/>
        <v>12566</v>
      </c>
      <c r="G44" s="31">
        <f t="shared" si="5"/>
        <v>12566</v>
      </c>
      <c r="H44" s="31">
        <f t="shared" si="5"/>
        <v>0</v>
      </c>
      <c r="I44" s="31">
        <f t="shared" si="5"/>
        <v>0</v>
      </c>
      <c r="J44" s="31">
        <f t="shared" si="5"/>
        <v>12566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12566</v>
      </c>
      <c r="X44" s="31">
        <f t="shared" si="5"/>
        <v>12566</v>
      </c>
      <c r="Y44" s="31">
        <f t="shared" si="5"/>
        <v>0</v>
      </c>
      <c r="Z44" s="32">
        <f>+IF(X44&lt;&gt;0,+(Y44/X44)*100,0)</f>
        <v>0</v>
      </c>
      <c r="AA44" s="33">
        <f>+AA37+AA43</f>
        <v>12566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-305394</v>
      </c>
      <c r="D45" s="42">
        <f t="shared" si="6"/>
        <v>0</v>
      </c>
      <c r="E45" s="43">
        <f t="shared" si="6"/>
        <v>1146412</v>
      </c>
      <c r="F45" s="44">
        <f t="shared" si="6"/>
        <v>1146412</v>
      </c>
      <c r="G45" s="44">
        <f t="shared" si="6"/>
        <v>71972</v>
      </c>
      <c r="H45" s="44">
        <f t="shared" si="6"/>
        <v>-4690</v>
      </c>
      <c r="I45" s="44">
        <f t="shared" si="6"/>
        <v>-35016</v>
      </c>
      <c r="J45" s="44">
        <f t="shared" si="6"/>
        <v>32266</v>
      </c>
      <c r="K45" s="44">
        <f t="shared" si="6"/>
        <v>-11717</v>
      </c>
      <c r="L45" s="44">
        <f t="shared" si="6"/>
        <v>-35846</v>
      </c>
      <c r="M45" s="44">
        <f t="shared" si="6"/>
        <v>-62766</v>
      </c>
      <c r="N45" s="44">
        <f t="shared" si="6"/>
        <v>-110329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-78063</v>
      </c>
      <c r="X45" s="44">
        <f t="shared" si="6"/>
        <v>434651</v>
      </c>
      <c r="Y45" s="44">
        <f t="shared" si="6"/>
        <v>-512714</v>
      </c>
      <c r="Z45" s="45">
        <f>+IF(X45&lt;&gt;0,+(Y45/X45)*100,0)</f>
        <v>-117.95992646974238</v>
      </c>
      <c r="AA45" s="46">
        <f>+AA26-AA44</f>
        <v>1146412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1158978</v>
      </c>
      <c r="F47" s="20">
        <v>1158978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447217</v>
      </c>
      <c r="Y47" s="20">
        <v>-447217</v>
      </c>
      <c r="Z47" s="47">
        <v>-100</v>
      </c>
      <c r="AA47" s="22">
        <v>1158978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1158978</v>
      </c>
      <c r="F50" s="52">
        <f t="shared" si="7"/>
        <v>1158978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447217</v>
      </c>
      <c r="Y50" s="52">
        <f t="shared" si="7"/>
        <v>-447217</v>
      </c>
      <c r="Z50" s="53">
        <f>+IF(X50&lt;&gt;0,+(Y50/X50)*100,0)</f>
        <v>-100</v>
      </c>
      <c r="AA50" s="54">
        <f>SUM(AA47:AA49)</f>
        <v>1158978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9930376</v>
      </c>
      <c r="D7" s="18"/>
      <c r="E7" s="19">
        <v>34480199</v>
      </c>
      <c r="F7" s="20">
        <v>34480199</v>
      </c>
      <c r="G7" s="20">
        <v>-85333</v>
      </c>
      <c r="H7" s="20">
        <v>-304131</v>
      </c>
      <c r="I7" s="20">
        <v>653639</v>
      </c>
      <c r="J7" s="20">
        <v>264175</v>
      </c>
      <c r="K7" s="20">
        <v>250911</v>
      </c>
      <c r="L7" s="20">
        <v>543792</v>
      </c>
      <c r="M7" s="20">
        <v>617127</v>
      </c>
      <c r="N7" s="20">
        <v>1411830</v>
      </c>
      <c r="O7" s="20"/>
      <c r="P7" s="20"/>
      <c r="Q7" s="20"/>
      <c r="R7" s="20"/>
      <c r="S7" s="20"/>
      <c r="T7" s="20"/>
      <c r="U7" s="20"/>
      <c r="V7" s="20"/>
      <c r="W7" s="20">
        <v>1676005</v>
      </c>
      <c r="X7" s="20">
        <v>17240094</v>
      </c>
      <c r="Y7" s="20">
        <v>-15564089</v>
      </c>
      <c r="Z7" s="21">
        <v>-90.278446277613099</v>
      </c>
      <c r="AA7" s="22">
        <v>34480199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12</v>
      </c>
      <c r="F12" s="20">
        <v>12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12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9930376</v>
      </c>
      <c r="D13" s="29">
        <f>SUM(D6:D12)</f>
        <v>0</v>
      </c>
      <c r="E13" s="30">
        <f t="shared" si="0"/>
        <v>34480211</v>
      </c>
      <c r="F13" s="31">
        <f t="shared" si="0"/>
        <v>34480211</v>
      </c>
      <c r="G13" s="31">
        <f t="shared" si="0"/>
        <v>-85333</v>
      </c>
      <c r="H13" s="31">
        <f t="shared" si="0"/>
        <v>-304131</v>
      </c>
      <c r="I13" s="31">
        <f t="shared" si="0"/>
        <v>653639</v>
      </c>
      <c r="J13" s="31">
        <f t="shared" si="0"/>
        <v>264175</v>
      </c>
      <c r="K13" s="31">
        <f t="shared" si="0"/>
        <v>250911</v>
      </c>
      <c r="L13" s="31">
        <f t="shared" si="0"/>
        <v>543792</v>
      </c>
      <c r="M13" s="31">
        <f t="shared" si="0"/>
        <v>617127</v>
      </c>
      <c r="N13" s="31">
        <f t="shared" si="0"/>
        <v>1411830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1676005</v>
      </c>
      <c r="X13" s="31">
        <f t="shared" si="0"/>
        <v>17240094</v>
      </c>
      <c r="Y13" s="31">
        <f t="shared" si="0"/>
        <v>-15564089</v>
      </c>
      <c r="Z13" s="32">
        <f>+IF(X13&lt;&gt;0,+(Y13/X13)*100,0)</f>
        <v>-90.278446277613099</v>
      </c>
      <c r="AA13" s="33">
        <f>SUM(AA6:AA12)</f>
        <v>34480211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</v>
      </c>
      <c r="F17" s="20">
        <v>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>
        <v>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</v>
      </c>
      <c r="F25" s="36">
        <f t="shared" si="1"/>
        <v>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9930376</v>
      </c>
      <c r="D26" s="29">
        <f>+D13+D25</f>
        <v>0</v>
      </c>
      <c r="E26" s="30">
        <f t="shared" si="2"/>
        <v>34480212</v>
      </c>
      <c r="F26" s="31">
        <f t="shared" si="2"/>
        <v>34480212</v>
      </c>
      <c r="G26" s="31">
        <f t="shared" si="2"/>
        <v>-85333</v>
      </c>
      <c r="H26" s="31">
        <f t="shared" si="2"/>
        <v>-304131</v>
      </c>
      <c r="I26" s="31">
        <f t="shared" si="2"/>
        <v>653639</v>
      </c>
      <c r="J26" s="31">
        <f t="shared" si="2"/>
        <v>264175</v>
      </c>
      <c r="K26" s="31">
        <f t="shared" si="2"/>
        <v>250911</v>
      </c>
      <c r="L26" s="31">
        <f t="shared" si="2"/>
        <v>543792</v>
      </c>
      <c r="M26" s="31">
        <f t="shared" si="2"/>
        <v>617127</v>
      </c>
      <c r="N26" s="31">
        <f t="shared" si="2"/>
        <v>1411830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1676005</v>
      </c>
      <c r="X26" s="31">
        <f t="shared" si="2"/>
        <v>17240094</v>
      </c>
      <c r="Y26" s="31">
        <f t="shared" si="2"/>
        <v>-15564089</v>
      </c>
      <c r="Z26" s="32">
        <f>+IF(X26&lt;&gt;0,+(Y26/X26)*100,0)</f>
        <v>-90.278446277613099</v>
      </c>
      <c r="AA26" s="33">
        <f>+AA13+AA25</f>
        <v>34480212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1090287223</v>
      </c>
      <c r="F32" s="20">
        <v>1090287223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545143641</v>
      </c>
      <c r="Y32" s="20">
        <v>-545143641</v>
      </c>
      <c r="Z32" s="21">
        <v>-100</v>
      </c>
      <c r="AA32" s="22">
        <v>1090287223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-10</v>
      </c>
      <c r="F34" s="20">
        <v>-10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-10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1090287213</v>
      </c>
      <c r="F37" s="31">
        <f t="shared" si="3"/>
        <v>1090287213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545143641</v>
      </c>
      <c r="Y37" s="31">
        <f t="shared" si="3"/>
        <v>-545143641</v>
      </c>
      <c r="Z37" s="32">
        <f>+IF(X37&lt;&gt;0,+(Y37/X37)*100,0)</f>
        <v>-100</v>
      </c>
      <c r="AA37" s="33">
        <f>SUM(AA29:AA36)</f>
        <v>1090287213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-10</v>
      </c>
      <c r="F42" s="20">
        <v>-10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-10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-10</v>
      </c>
      <c r="F43" s="36">
        <f t="shared" si="4"/>
        <v>-10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-10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1090287203</v>
      </c>
      <c r="F44" s="31">
        <f t="shared" si="5"/>
        <v>1090287203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545143641</v>
      </c>
      <c r="Y44" s="31">
        <f t="shared" si="5"/>
        <v>-545143641</v>
      </c>
      <c r="Z44" s="32">
        <f>+IF(X44&lt;&gt;0,+(Y44/X44)*100,0)</f>
        <v>-100</v>
      </c>
      <c r="AA44" s="33">
        <f>+AA37+AA43</f>
        <v>1090287203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9930376</v>
      </c>
      <c r="D45" s="42">
        <f t="shared" si="6"/>
        <v>0</v>
      </c>
      <c r="E45" s="43">
        <f t="shared" si="6"/>
        <v>-1055806991</v>
      </c>
      <c r="F45" s="44">
        <f t="shared" si="6"/>
        <v>-1055806991</v>
      </c>
      <c r="G45" s="44">
        <f t="shared" si="6"/>
        <v>-85333</v>
      </c>
      <c r="H45" s="44">
        <f t="shared" si="6"/>
        <v>-304131</v>
      </c>
      <c r="I45" s="44">
        <f t="shared" si="6"/>
        <v>653639</v>
      </c>
      <c r="J45" s="44">
        <f t="shared" si="6"/>
        <v>264175</v>
      </c>
      <c r="K45" s="44">
        <f t="shared" si="6"/>
        <v>250911</v>
      </c>
      <c r="L45" s="44">
        <f t="shared" si="6"/>
        <v>543792</v>
      </c>
      <c r="M45" s="44">
        <f t="shared" si="6"/>
        <v>617127</v>
      </c>
      <c r="N45" s="44">
        <f t="shared" si="6"/>
        <v>1411830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1676005</v>
      </c>
      <c r="X45" s="44">
        <f t="shared" si="6"/>
        <v>-527903547</v>
      </c>
      <c r="Y45" s="44">
        <f t="shared" si="6"/>
        <v>529579552</v>
      </c>
      <c r="Z45" s="45">
        <f>+IF(X45&lt;&gt;0,+(Y45/X45)*100,0)</f>
        <v>-100.31748318599571</v>
      </c>
      <c r="AA45" s="46">
        <f>+AA26-AA44</f>
        <v>-1055806991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-1532500</v>
      </c>
      <c r="D7" s="18"/>
      <c r="E7" s="19">
        <v>-1624450</v>
      </c>
      <c r="F7" s="20">
        <v>-1624450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-812226</v>
      </c>
      <c r="Y7" s="20">
        <v>812226</v>
      </c>
      <c r="Z7" s="21">
        <v>-100</v>
      </c>
      <c r="AA7" s="22">
        <v>-1624450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-1532500</v>
      </c>
      <c r="D13" s="29">
        <f>SUM(D6:D12)</f>
        <v>0</v>
      </c>
      <c r="E13" s="30">
        <f t="shared" si="0"/>
        <v>-1624450</v>
      </c>
      <c r="F13" s="31">
        <f t="shared" si="0"/>
        <v>-1624450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-812226</v>
      </c>
      <c r="Y13" s="31">
        <f t="shared" si="0"/>
        <v>812226</v>
      </c>
      <c r="Z13" s="32">
        <f>+IF(X13&lt;&gt;0,+(Y13/X13)*100,0)</f>
        <v>-100</v>
      </c>
      <c r="AA13" s="33">
        <f>SUM(AA6:AA12)</f>
        <v>-1624450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1100279</v>
      </c>
      <c r="D17" s="18"/>
      <c r="E17" s="19">
        <v>2</v>
      </c>
      <c r="F17" s="20">
        <v>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>
        <v>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1100279</v>
      </c>
      <c r="D25" s="29">
        <f t="shared" ref="D25:Y25" si="1">SUM(D15:D24)</f>
        <v>0</v>
      </c>
      <c r="E25" s="35">
        <f t="shared" si="1"/>
        <v>2</v>
      </c>
      <c r="F25" s="36">
        <f t="shared" si="1"/>
        <v>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-432221</v>
      </c>
      <c r="D26" s="29">
        <f>+D13+D25</f>
        <v>0</v>
      </c>
      <c r="E26" s="30">
        <f t="shared" si="2"/>
        <v>-1624448</v>
      </c>
      <c r="F26" s="31">
        <f t="shared" si="2"/>
        <v>-1624448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-812226</v>
      </c>
      <c r="Y26" s="31">
        <f t="shared" si="2"/>
        <v>812226</v>
      </c>
      <c r="Z26" s="32">
        <f>+IF(X26&lt;&gt;0,+(Y26/X26)*100,0)</f>
        <v>-100</v>
      </c>
      <c r="AA26" s="33">
        <f>+AA13+AA25</f>
        <v>-1624448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77050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77050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6577094</v>
      </c>
      <c r="D40" s="18"/>
      <c r="E40" s="19">
        <v>-1</v>
      </c>
      <c r="F40" s="20">
        <v>-1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>
        <v>-1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6577094</v>
      </c>
      <c r="D43" s="29">
        <f t="shared" ref="D43:Y43" si="4">SUM(D39:D42)</f>
        <v>0</v>
      </c>
      <c r="E43" s="35">
        <f t="shared" si="4"/>
        <v>-1</v>
      </c>
      <c r="F43" s="36">
        <f t="shared" si="4"/>
        <v>-1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6654144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-1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-7086365</v>
      </c>
      <c r="D45" s="42">
        <f t="shared" si="6"/>
        <v>0</v>
      </c>
      <c r="E45" s="43">
        <f t="shared" si="6"/>
        <v>-1624447</v>
      </c>
      <c r="F45" s="44">
        <f t="shared" si="6"/>
        <v>-1624447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-812226</v>
      </c>
      <c r="Y45" s="44">
        <f t="shared" si="6"/>
        <v>812226</v>
      </c>
      <c r="Z45" s="45">
        <f>+IF(X45&lt;&gt;0,+(Y45/X45)*100,0)</f>
        <v>-100</v>
      </c>
      <c r="AA45" s="46">
        <f>+AA26-AA44</f>
        <v>-1624447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3056412</v>
      </c>
      <c r="D7" s="18"/>
      <c r="E7" s="19">
        <v>-1500000</v>
      </c>
      <c r="F7" s="20">
        <v>-1500000</v>
      </c>
      <c r="G7" s="20">
        <v>1245857</v>
      </c>
      <c r="H7" s="20">
        <v>248015</v>
      </c>
      <c r="I7" s="20">
        <v>116384</v>
      </c>
      <c r="J7" s="20">
        <v>1610256</v>
      </c>
      <c r="K7" s="20">
        <v>82725</v>
      </c>
      <c r="L7" s="20">
        <v>87812</v>
      </c>
      <c r="M7" s="20">
        <v>95530</v>
      </c>
      <c r="N7" s="20">
        <v>266067</v>
      </c>
      <c r="O7" s="20"/>
      <c r="P7" s="20"/>
      <c r="Q7" s="20"/>
      <c r="R7" s="20"/>
      <c r="S7" s="20"/>
      <c r="T7" s="20"/>
      <c r="U7" s="20"/>
      <c r="V7" s="20"/>
      <c r="W7" s="20">
        <v>1876323</v>
      </c>
      <c r="X7" s="20">
        <v>-750000</v>
      </c>
      <c r="Y7" s="20">
        <v>2626323</v>
      </c>
      <c r="Z7" s="21">
        <v>-350.1764</v>
      </c>
      <c r="AA7" s="22">
        <v>-1500000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3056412</v>
      </c>
      <c r="D13" s="29">
        <f>SUM(D6:D12)</f>
        <v>0</v>
      </c>
      <c r="E13" s="30">
        <f t="shared" si="0"/>
        <v>-1500000</v>
      </c>
      <c r="F13" s="31">
        <f t="shared" si="0"/>
        <v>-1500000</v>
      </c>
      <c r="G13" s="31">
        <f t="shared" si="0"/>
        <v>1245857</v>
      </c>
      <c r="H13" s="31">
        <f t="shared" si="0"/>
        <v>248015</v>
      </c>
      <c r="I13" s="31">
        <f t="shared" si="0"/>
        <v>116384</v>
      </c>
      <c r="J13" s="31">
        <f t="shared" si="0"/>
        <v>1610256</v>
      </c>
      <c r="K13" s="31">
        <f t="shared" si="0"/>
        <v>82725</v>
      </c>
      <c r="L13" s="31">
        <f t="shared" si="0"/>
        <v>87812</v>
      </c>
      <c r="M13" s="31">
        <f t="shared" si="0"/>
        <v>95530</v>
      </c>
      <c r="N13" s="31">
        <f t="shared" si="0"/>
        <v>266067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1876323</v>
      </c>
      <c r="X13" s="31">
        <f t="shared" si="0"/>
        <v>-750000</v>
      </c>
      <c r="Y13" s="31">
        <f t="shared" si="0"/>
        <v>2626323</v>
      </c>
      <c r="Z13" s="32">
        <f>+IF(X13&lt;&gt;0,+(Y13/X13)*100,0)</f>
        <v>-350.1764</v>
      </c>
      <c r="AA13" s="33">
        <f>SUM(AA6:AA12)</f>
        <v>-1500000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3056412</v>
      </c>
      <c r="D26" s="29">
        <f>+D13+D25</f>
        <v>0</v>
      </c>
      <c r="E26" s="30">
        <f t="shared" si="2"/>
        <v>-1500000</v>
      </c>
      <c r="F26" s="31">
        <f t="shared" si="2"/>
        <v>-1500000</v>
      </c>
      <c r="G26" s="31">
        <f t="shared" si="2"/>
        <v>1245857</v>
      </c>
      <c r="H26" s="31">
        <f t="shared" si="2"/>
        <v>248015</v>
      </c>
      <c r="I26" s="31">
        <f t="shared" si="2"/>
        <v>116384</v>
      </c>
      <c r="J26" s="31">
        <f t="shared" si="2"/>
        <v>1610256</v>
      </c>
      <c r="K26" s="31">
        <f t="shared" si="2"/>
        <v>82725</v>
      </c>
      <c r="L26" s="31">
        <f t="shared" si="2"/>
        <v>87812</v>
      </c>
      <c r="M26" s="31">
        <f t="shared" si="2"/>
        <v>95530</v>
      </c>
      <c r="N26" s="31">
        <f t="shared" si="2"/>
        <v>266067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1876323</v>
      </c>
      <c r="X26" s="31">
        <f t="shared" si="2"/>
        <v>-750000</v>
      </c>
      <c r="Y26" s="31">
        <f t="shared" si="2"/>
        <v>2626323</v>
      </c>
      <c r="Z26" s="32">
        <f>+IF(X26&lt;&gt;0,+(Y26/X26)*100,0)</f>
        <v>-350.1764</v>
      </c>
      <c r="AA26" s="33">
        <f>+AA13+AA25</f>
        <v>-1500000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1460025</v>
      </c>
      <c r="D35" s="18"/>
      <c r="E35" s="19"/>
      <c r="F35" s="20"/>
      <c r="G35" s="20">
        <v>188604</v>
      </c>
      <c r="H35" s="20">
        <v>33473</v>
      </c>
      <c r="I35" s="20">
        <v>15229</v>
      </c>
      <c r="J35" s="20">
        <v>237306</v>
      </c>
      <c r="K35" s="20">
        <v>10974</v>
      </c>
      <c r="L35" s="20">
        <v>12257</v>
      </c>
      <c r="M35" s="20">
        <v>13649</v>
      </c>
      <c r="N35" s="20">
        <v>36880</v>
      </c>
      <c r="O35" s="20"/>
      <c r="P35" s="20"/>
      <c r="Q35" s="20"/>
      <c r="R35" s="20"/>
      <c r="S35" s="20"/>
      <c r="T35" s="20"/>
      <c r="U35" s="20"/>
      <c r="V35" s="20"/>
      <c r="W35" s="20">
        <v>274186</v>
      </c>
      <c r="X35" s="20"/>
      <c r="Y35" s="20">
        <v>274186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1460025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188604</v>
      </c>
      <c r="H37" s="31">
        <f t="shared" si="3"/>
        <v>33473</v>
      </c>
      <c r="I37" s="31">
        <f t="shared" si="3"/>
        <v>15229</v>
      </c>
      <c r="J37" s="31">
        <f t="shared" si="3"/>
        <v>237306</v>
      </c>
      <c r="K37" s="31">
        <f t="shared" si="3"/>
        <v>10974</v>
      </c>
      <c r="L37" s="31">
        <f t="shared" si="3"/>
        <v>12257</v>
      </c>
      <c r="M37" s="31">
        <f t="shared" si="3"/>
        <v>13649</v>
      </c>
      <c r="N37" s="31">
        <f t="shared" si="3"/>
        <v>36880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274186</v>
      </c>
      <c r="X37" s="31">
        <f t="shared" si="3"/>
        <v>0</v>
      </c>
      <c r="Y37" s="31">
        <f t="shared" si="3"/>
        <v>274186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30991551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30991551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32451576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188604</v>
      </c>
      <c r="H44" s="31">
        <f t="shared" si="5"/>
        <v>33473</v>
      </c>
      <c r="I44" s="31">
        <f t="shared" si="5"/>
        <v>15229</v>
      </c>
      <c r="J44" s="31">
        <f t="shared" si="5"/>
        <v>237306</v>
      </c>
      <c r="K44" s="31">
        <f t="shared" si="5"/>
        <v>10974</v>
      </c>
      <c r="L44" s="31">
        <f t="shared" si="5"/>
        <v>12257</v>
      </c>
      <c r="M44" s="31">
        <f t="shared" si="5"/>
        <v>13649</v>
      </c>
      <c r="N44" s="31">
        <f t="shared" si="5"/>
        <v>36880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274186</v>
      </c>
      <c r="X44" s="31">
        <f t="shared" si="5"/>
        <v>0</v>
      </c>
      <c r="Y44" s="31">
        <f t="shared" si="5"/>
        <v>274186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-29395164</v>
      </c>
      <c r="D45" s="42">
        <f t="shared" si="6"/>
        <v>0</v>
      </c>
      <c r="E45" s="43">
        <f t="shared" si="6"/>
        <v>-1500000</v>
      </c>
      <c r="F45" s="44">
        <f t="shared" si="6"/>
        <v>-1500000</v>
      </c>
      <c r="G45" s="44">
        <f t="shared" si="6"/>
        <v>1057253</v>
      </c>
      <c r="H45" s="44">
        <f t="shared" si="6"/>
        <v>214542</v>
      </c>
      <c r="I45" s="44">
        <f t="shared" si="6"/>
        <v>101155</v>
      </c>
      <c r="J45" s="44">
        <f t="shared" si="6"/>
        <v>1372950</v>
      </c>
      <c r="K45" s="44">
        <f t="shared" si="6"/>
        <v>71751</v>
      </c>
      <c r="L45" s="44">
        <f t="shared" si="6"/>
        <v>75555</v>
      </c>
      <c r="M45" s="44">
        <f t="shared" si="6"/>
        <v>81881</v>
      </c>
      <c r="N45" s="44">
        <f t="shared" si="6"/>
        <v>229187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1602137</v>
      </c>
      <c r="X45" s="44">
        <f t="shared" si="6"/>
        <v>-750000</v>
      </c>
      <c r="Y45" s="44">
        <f t="shared" si="6"/>
        <v>2352137</v>
      </c>
      <c r="Z45" s="45">
        <f>+IF(X45&lt;&gt;0,+(Y45/X45)*100,0)</f>
        <v>-313.61826666666667</v>
      </c>
      <c r="AA45" s="46">
        <f>+AA26-AA44</f>
        <v>-1500000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-451197</v>
      </c>
      <c r="D47" s="18"/>
      <c r="E47" s="19">
        <v>-3370197</v>
      </c>
      <c r="F47" s="20">
        <v>-3370197</v>
      </c>
      <c r="G47" s="20">
        <v>1530258</v>
      </c>
      <c r="H47" s="20">
        <v>258882</v>
      </c>
      <c r="I47" s="20">
        <v>123551</v>
      </c>
      <c r="J47" s="20">
        <v>1912691</v>
      </c>
      <c r="K47" s="20">
        <v>114016</v>
      </c>
      <c r="L47" s="20">
        <v>105510</v>
      </c>
      <c r="M47" s="20">
        <v>122377</v>
      </c>
      <c r="N47" s="20">
        <v>341903</v>
      </c>
      <c r="O47" s="20"/>
      <c r="P47" s="20"/>
      <c r="Q47" s="20"/>
      <c r="R47" s="20"/>
      <c r="S47" s="20"/>
      <c r="T47" s="20"/>
      <c r="U47" s="20"/>
      <c r="V47" s="20"/>
      <c r="W47" s="20">
        <v>2254594</v>
      </c>
      <c r="X47" s="20">
        <v>-1685100</v>
      </c>
      <c r="Y47" s="20">
        <v>3939694</v>
      </c>
      <c r="Z47" s="47">
        <v>-233.79585781259271</v>
      </c>
      <c r="AA47" s="22">
        <v>-3370197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-451197</v>
      </c>
      <c r="D50" s="50">
        <f t="shared" ref="D50:Y50" si="7">SUM(D47:D49)</f>
        <v>0</v>
      </c>
      <c r="E50" s="51">
        <f t="shared" si="7"/>
        <v>-3370197</v>
      </c>
      <c r="F50" s="52">
        <f t="shared" si="7"/>
        <v>-3370197</v>
      </c>
      <c r="G50" s="52">
        <f t="shared" si="7"/>
        <v>1530258</v>
      </c>
      <c r="H50" s="52">
        <f t="shared" si="7"/>
        <v>258882</v>
      </c>
      <c r="I50" s="52">
        <f t="shared" si="7"/>
        <v>123551</v>
      </c>
      <c r="J50" s="52">
        <f t="shared" si="7"/>
        <v>1912691</v>
      </c>
      <c r="K50" s="52">
        <f t="shared" si="7"/>
        <v>114016</v>
      </c>
      <c r="L50" s="52">
        <f t="shared" si="7"/>
        <v>105510</v>
      </c>
      <c r="M50" s="52">
        <f t="shared" si="7"/>
        <v>122377</v>
      </c>
      <c r="N50" s="52">
        <f t="shared" si="7"/>
        <v>341903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2254594</v>
      </c>
      <c r="X50" s="52">
        <f t="shared" si="7"/>
        <v>-1685100</v>
      </c>
      <c r="Y50" s="52">
        <f t="shared" si="7"/>
        <v>3939694</v>
      </c>
      <c r="Z50" s="53">
        <f>+IF(X50&lt;&gt;0,+(Y50/X50)*100,0)</f>
        <v>-233.79585781259271</v>
      </c>
      <c r="AA50" s="54">
        <f>SUM(AA47:AA49)</f>
        <v>-3370197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-106702578</v>
      </c>
      <c r="D6" s="18"/>
      <c r="E6" s="19"/>
      <c r="F6" s="20"/>
      <c r="G6" s="20"/>
      <c r="H6" s="20"/>
      <c r="I6" s="20">
        <v>-120018</v>
      </c>
      <c r="J6" s="20">
        <v>-120018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-120018</v>
      </c>
      <c r="X6" s="20"/>
      <c r="Y6" s="20">
        <v>-120018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20568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-106682010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-120018</v>
      </c>
      <c r="J13" s="31">
        <f t="shared" si="0"/>
        <v>-120018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-120018</v>
      </c>
      <c r="X13" s="31">
        <f t="shared" si="0"/>
        <v>0</v>
      </c>
      <c r="Y13" s="31">
        <f t="shared" si="0"/>
        <v>-120018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-106682010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-120018</v>
      </c>
      <c r="J26" s="31">
        <f t="shared" si="2"/>
        <v>-120018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-120018</v>
      </c>
      <c r="X26" s="31">
        <f t="shared" si="2"/>
        <v>0</v>
      </c>
      <c r="Y26" s="31">
        <f t="shared" si="2"/>
        <v>-120018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8866111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1046059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9912170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7529000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7529000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17441170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-124123180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-120018</v>
      </c>
      <c r="J45" s="44">
        <f t="shared" si="6"/>
        <v>-120018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-120018</v>
      </c>
      <c r="X45" s="44">
        <f t="shared" si="6"/>
        <v>0</v>
      </c>
      <c r="Y45" s="44">
        <f t="shared" si="6"/>
        <v>-120018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-13</v>
      </c>
      <c r="F6" s="20">
        <v>-13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-13</v>
      </c>
    </row>
    <row r="7" spans="1:27" ht="13.5" x14ac:dyDescent="0.25">
      <c r="A7" s="23" t="s">
        <v>35</v>
      </c>
      <c r="B7" s="17" t="s">
        <v>32</v>
      </c>
      <c r="C7" s="18">
        <v>8468554</v>
      </c>
      <c r="D7" s="18"/>
      <c r="E7" s="19">
        <v>8555610</v>
      </c>
      <c r="F7" s="20">
        <v>8555610</v>
      </c>
      <c r="G7" s="20">
        <v>-92401</v>
      </c>
      <c r="H7" s="20">
        <v>-146519</v>
      </c>
      <c r="I7" s="20">
        <v>-89348</v>
      </c>
      <c r="J7" s="20">
        <v>-328268</v>
      </c>
      <c r="K7" s="20">
        <v>-104435</v>
      </c>
      <c r="L7" s="20">
        <v>11989734</v>
      </c>
      <c r="M7" s="20">
        <v>-104558</v>
      </c>
      <c r="N7" s="20">
        <v>11780741</v>
      </c>
      <c r="O7" s="20"/>
      <c r="P7" s="20"/>
      <c r="Q7" s="20"/>
      <c r="R7" s="20"/>
      <c r="S7" s="20"/>
      <c r="T7" s="20"/>
      <c r="U7" s="20"/>
      <c r="V7" s="20"/>
      <c r="W7" s="20">
        <v>11452473</v>
      </c>
      <c r="X7" s="20">
        <v>4277802</v>
      </c>
      <c r="Y7" s="20">
        <v>7174671</v>
      </c>
      <c r="Z7" s="21">
        <v>167.71863213865439</v>
      </c>
      <c r="AA7" s="22">
        <v>8555610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50552</v>
      </c>
      <c r="D11" s="18"/>
      <c r="E11" s="19">
        <v>6</v>
      </c>
      <c r="F11" s="20">
        <v>6</v>
      </c>
      <c r="G11" s="24">
        <v>320601</v>
      </c>
      <c r="H11" s="24">
        <v>200546</v>
      </c>
      <c r="I11" s="24">
        <v>246479</v>
      </c>
      <c r="J11" s="20">
        <v>767626</v>
      </c>
      <c r="K11" s="24">
        <v>360322</v>
      </c>
      <c r="L11" s="24">
        <v>155349</v>
      </c>
      <c r="M11" s="20">
        <v>51256</v>
      </c>
      <c r="N11" s="24">
        <v>566927</v>
      </c>
      <c r="O11" s="24"/>
      <c r="P11" s="24"/>
      <c r="Q11" s="20"/>
      <c r="R11" s="24"/>
      <c r="S11" s="24"/>
      <c r="T11" s="20"/>
      <c r="U11" s="24"/>
      <c r="V11" s="24"/>
      <c r="W11" s="24">
        <v>1334553</v>
      </c>
      <c r="X11" s="20"/>
      <c r="Y11" s="24">
        <v>1334553</v>
      </c>
      <c r="Z11" s="25"/>
      <c r="AA11" s="26">
        <v>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4</v>
      </c>
      <c r="F12" s="20">
        <v>4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8519106</v>
      </c>
      <c r="D13" s="29">
        <f>SUM(D6:D12)</f>
        <v>0</v>
      </c>
      <c r="E13" s="30">
        <f t="shared" si="0"/>
        <v>8555607</v>
      </c>
      <c r="F13" s="31">
        <f t="shared" si="0"/>
        <v>8555607</v>
      </c>
      <c r="G13" s="31">
        <f t="shared" si="0"/>
        <v>228200</v>
      </c>
      <c r="H13" s="31">
        <f t="shared" si="0"/>
        <v>54027</v>
      </c>
      <c r="I13" s="31">
        <f t="shared" si="0"/>
        <v>157131</v>
      </c>
      <c r="J13" s="31">
        <f t="shared" si="0"/>
        <v>439358</v>
      </c>
      <c r="K13" s="31">
        <f t="shared" si="0"/>
        <v>255887</v>
      </c>
      <c r="L13" s="31">
        <f t="shared" si="0"/>
        <v>12145083</v>
      </c>
      <c r="M13" s="31">
        <f t="shared" si="0"/>
        <v>-53302</v>
      </c>
      <c r="N13" s="31">
        <f t="shared" si="0"/>
        <v>12347668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12787026</v>
      </c>
      <c r="X13" s="31">
        <f t="shared" si="0"/>
        <v>4277802</v>
      </c>
      <c r="Y13" s="31">
        <f t="shared" si="0"/>
        <v>8509224</v>
      </c>
      <c r="Z13" s="32">
        <f>+IF(X13&lt;&gt;0,+(Y13/X13)*100,0)</f>
        <v>198.91579834690808</v>
      </c>
      <c r="AA13" s="33">
        <f>SUM(AA6:AA12)</f>
        <v>8555607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36120700</v>
      </c>
      <c r="D17" s="18"/>
      <c r="E17" s="19">
        <v>26489676</v>
      </c>
      <c r="F17" s="20">
        <v>26489676</v>
      </c>
      <c r="G17" s="24"/>
      <c r="H17" s="24"/>
      <c r="I17" s="24"/>
      <c r="J17" s="20"/>
      <c r="K17" s="24"/>
      <c r="L17" s="24">
        <v>36120700</v>
      </c>
      <c r="M17" s="20"/>
      <c r="N17" s="24">
        <v>36120700</v>
      </c>
      <c r="O17" s="24"/>
      <c r="P17" s="24"/>
      <c r="Q17" s="20"/>
      <c r="R17" s="24"/>
      <c r="S17" s="24"/>
      <c r="T17" s="20"/>
      <c r="U17" s="24"/>
      <c r="V17" s="24"/>
      <c r="W17" s="24">
        <v>36120700</v>
      </c>
      <c r="X17" s="20">
        <v>13244838</v>
      </c>
      <c r="Y17" s="24">
        <v>22875862</v>
      </c>
      <c r="Z17" s="25">
        <v>172.7153023691192</v>
      </c>
      <c r="AA17" s="26">
        <v>26489676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36120700</v>
      </c>
      <c r="D25" s="29">
        <f t="shared" ref="D25:Y25" si="1">SUM(D15:D24)</f>
        <v>0</v>
      </c>
      <c r="E25" s="35">
        <f t="shared" si="1"/>
        <v>26489676</v>
      </c>
      <c r="F25" s="36">
        <f t="shared" si="1"/>
        <v>26489676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36120700</v>
      </c>
      <c r="M25" s="36">
        <f t="shared" si="1"/>
        <v>0</v>
      </c>
      <c r="N25" s="36">
        <f t="shared" si="1"/>
        <v>36120700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36120700</v>
      </c>
      <c r="X25" s="36">
        <f t="shared" si="1"/>
        <v>13244838</v>
      </c>
      <c r="Y25" s="36">
        <f t="shared" si="1"/>
        <v>22875862</v>
      </c>
      <c r="Z25" s="37">
        <f>+IF(X25&lt;&gt;0,+(Y25/X25)*100,0)</f>
        <v>172.7153023691192</v>
      </c>
      <c r="AA25" s="38">
        <f>SUM(AA15:AA24)</f>
        <v>26489676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44639806</v>
      </c>
      <c r="D26" s="29">
        <f>+D13+D25</f>
        <v>0</v>
      </c>
      <c r="E26" s="30">
        <f t="shared" si="2"/>
        <v>35045283</v>
      </c>
      <c r="F26" s="31">
        <f t="shared" si="2"/>
        <v>35045283</v>
      </c>
      <c r="G26" s="31">
        <f t="shared" si="2"/>
        <v>228200</v>
      </c>
      <c r="H26" s="31">
        <f t="shared" si="2"/>
        <v>54027</v>
      </c>
      <c r="I26" s="31">
        <f t="shared" si="2"/>
        <v>157131</v>
      </c>
      <c r="J26" s="31">
        <f t="shared" si="2"/>
        <v>439358</v>
      </c>
      <c r="K26" s="31">
        <f t="shared" si="2"/>
        <v>255887</v>
      </c>
      <c r="L26" s="31">
        <f t="shared" si="2"/>
        <v>48265783</v>
      </c>
      <c r="M26" s="31">
        <f t="shared" si="2"/>
        <v>-53302</v>
      </c>
      <c r="N26" s="31">
        <f t="shared" si="2"/>
        <v>48468368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48907726</v>
      </c>
      <c r="X26" s="31">
        <f t="shared" si="2"/>
        <v>17522640</v>
      </c>
      <c r="Y26" s="31">
        <f t="shared" si="2"/>
        <v>31385086</v>
      </c>
      <c r="Z26" s="32">
        <f>+IF(X26&lt;&gt;0,+(Y26/X26)*100,0)</f>
        <v>179.11162929786838</v>
      </c>
      <c r="AA26" s="33">
        <f>+AA13+AA25</f>
        <v>35045283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-1</v>
      </c>
      <c r="F31" s="20">
        <v>-1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>
        <v>-1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8</v>
      </c>
      <c r="F32" s="20">
        <v>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9</v>
      </c>
      <c r="F34" s="20">
        <v>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9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</v>
      </c>
      <c r="F35" s="20">
        <v>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21</v>
      </c>
      <c r="F37" s="31">
        <f t="shared" si="3"/>
        <v>21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21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10</v>
      </c>
      <c r="F42" s="20">
        <v>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10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10</v>
      </c>
      <c r="F43" s="36">
        <f t="shared" si="4"/>
        <v>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10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31</v>
      </c>
      <c r="F44" s="31">
        <f t="shared" si="5"/>
        <v>31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31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44639806</v>
      </c>
      <c r="D45" s="42">
        <f t="shared" si="6"/>
        <v>0</v>
      </c>
      <c r="E45" s="43">
        <f t="shared" si="6"/>
        <v>35045252</v>
      </c>
      <c r="F45" s="44">
        <f t="shared" si="6"/>
        <v>35045252</v>
      </c>
      <c r="G45" s="44">
        <f t="shared" si="6"/>
        <v>228200</v>
      </c>
      <c r="H45" s="44">
        <f t="shared" si="6"/>
        <v>54027</v>
      </c>
      <c r="I45" s="44">
        <f t="shared" si="6"/>
        <v>157131</v>
      </c>
      <c r="J45" s="44">
        <f t="shared" si="6"/>
        <v>439358</v>
      </c>
      <c r="K45" s="44">
        <f t="shared" si="6"/>
        <v>255887</v>
      </c>
      <c r="L45" s="44">
        <f t="shared" si="6"/>
        <v>48265783</v>
      </c>
      <c r="M45" s="44">
        <f t="shared" si="6"/>
        <v>-53302</v>
      </c>
      <c r="N45" s="44">
        <f t="shared" si="6"/>
        <v>48468368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48907726</v>
      </c>
      <c r="X45" s="44">
        <f t="shared" si="6"/>
        <v>17522640</v>
      </c>
      <c r="Y45" s="44">
        <f t="shared" si="6"/>
        <v>31385086</v>
      </c>
      <c r="Z45" s="45">
        <f>+IF(X45&lt;&gt;0,+(Y45/X45)*100,0)</f>
        <v>179.11162929786838</v>
      </c>
      <c r="AA45" s="46">
        <f>+AA26-AA44</f>
        <v>35045252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</v>
      </c>
      <c r="F47" s="20">
        <v>-2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</v>
      </c>
      <c r="F50" s="52">
        <f t="shared" si="7"/>
        <v>-2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-2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-18983729</v>
      </c>
      <c r="D7" s="18"/>
      <c r="E7" s="19"/>
      <c r="F7" s="20"/>
      <c r="G7" s="20">
        <v>872885</v>
      </c>
      <c r="H7" s="20">
        <v>707118</v>
      </c>
      <c r="I7" s="20">
        <v>679638</v>
      </c>
      <c r="J7" s="20">
        <v>2259641</v>
      </c>
      <c r="K7" s="20">
        <v>688021</v>
      </c>
      <c r="L7" s="20">
        <v>779880</v>
      </c>
      <c r="M7" s="20">
        <v>787888</v>
      </c>
      <c r="N7" s="20">
        <v>2255789</v>
      </c>
      <c r="O7" s="20"/>
      <c r="P7" s="20"/>
      <c r="Q7" s="20"/>
      <c r="R7" s="20"/>
      <c r="S7" s="20"/>
      <c r="T7" s="20"/>
      <c r="U7" s="20"/>
      <c r="V7" s="20"/>
      <c r="W7" s="20">
        <v>4515430</v>
      </c>
      <c r="X7" s="20"/>
      <c r="Y7" s="20">
        <v>4515430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-18983729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872885</v>
      </c>
      <c r="H13" s="31">
        <f t="shared" si="0"/>
        <v>707118</v>
      </c>
      <c r="I13" s="31">
        <f t="shared" si="0"/>
        <v>679638</v>
      </c>
      <c r="J13" s="31">
        <f t="shared" si="0"/>
        <v>2259641</v>
      </c>
      <c r="K13" s="31">
        <f t="shared" si="0"/>
        <v>688021</v>
      </c>
      <c r="L13" s="31">
        <f t="shared" si="0"/>
        <v>779880</v>
      </c>
      <c r="M13" s="31">
        <f t="shared" si="0"/>
        <v>787888</v>
      </c>
      <c r="N13" s="31">
        <f t="shared" si="0"/>
        <v>2255789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4515430</v>
      </c>
      <c r="X13" s="31">
        <f t="shared" si="0"/>
        <v>0</v>
      </c>
      <c r="Y13" s="31">
        <f t="shared" si="0"/>
        <v>4515430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21539133</v>
      </c>
      <c r="D17" s="18"/>
      <c r="E17" s="19">
        <v>22868584</v>
      </c>
      <c r="F17" s="20">
        <v>22868584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11434290</v>
      </c>
      <c r="Y17" s="24">
        <v>-11434290</v>
      </c>
      <c r="Z17" s="25">
        <v>-100</v>
      </c>
      <c r="AA17" s="26">
        <v>22868584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21539133</v>
      </c>
      <c r="D25" s="29">
        <f t="shared" ref="D25:Y25" si="1">SUM(D15:D24)</f>
        <v>0</v>
      </c>
      <c r="E25" s="35">
        <f t="shared" si="1"/>
        <v>22868584</v>
      </c>
      <c r="F25" s="36">
        <f t="shared" si="1"/>
        <v>22868584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11434290</v>
      </c>
      <c r="Y25" s="36">
        <f t="shared" si="1"/>
        <v>-11434290</v>
      </c>
      <c r="Z25" s="37">
        <f>+IF(X25&lt;&gt;0,+(Y25/X25)*100,0)</f>
        <v>-100</v>
      </c>
      <c r="AA25" s="38">
        <f>SUM(AA15:AA24)</f>
        <v>22868584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2555404</v>
      </c>
      <c r="D26" s="29">
        <f>+D13+D25</f>
        <v>0</v>
      </c>
      <c r="E26" s="30">
        <f t="shared" si="2"/>
        <v>22868584</v>
      </c>
      <c r="F26" s="31">
        <f t="shared" si="2"/>
        <v>22868584</v>
      </c>
      <c r="G26" s="31">
        <f t="shared" si="2"/>
        <v>872885</v>
      </c>
      <c r="H26" s="31">
        <f t="shared" si="2"/>
        <v>707118</v>
      </c>
      <c r="I26" s="31">
        <f t="shared" si="2"/>
        <v>679638</v>
      </c>
      <c r="J26" s="31">
        <f t="shared" si="2"/>
        <v>2259641</v>
      </c>
      <c r="K26" s="31">
        <f t="shared" si="2"/>
        <v>688021</v>
      </c>
      <c r="L26" s="31">
        <f t="shared" si="2"/>
        <v>779880</v>
      </c>
      <c r="M26" s="31">
        <f t="shared" si="2"/>
        <v>787888</v>
      </c>
      <c r="N26" s="31">
        <f t="shared" si="2"/>
        <v>2255789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4515430</v>
      </c>
      <c r="X26" s="31">
        <f t="shared" si="2"/>
        <v>11434290</v>
      </c>
      <c r="Y26" s="31">
        <f t="shared" si="2"/>
        <v>-6918860</v>
      </c>
      <c r="Z26" s="32">
        <f>+IF(X26&lt;&gt;0,+(Y26/X26)*100,0)</f>
        <v>-60.509747435127146</v>
      </c>
      <c r="AA26" s="33">
        <f>+AA13+AA25</f>
        <v>22868584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2555404</v>
      </c>
      <c r="D45" s="42">
        <f t="shared" si="6"/>
        <v>0</v>
      </c>
      <c r="E45" s="43">
        <f t="shared" si="6"/>
        <v>22868584</v>
      </c>
      <c r="F45" s="44">
        <f t="shared" si="6"/>
        <v>22868584</v>
      </c>
      <c r="G45" s="44">
        <f t="shared" si="6"/>
        <v>872885</v>
      </c>
      <c r="H45" s="44">
        <f t="shared" si="6"/>
        <v>707118</v>
      </c>
      <c r="I45" s="44">
        <f t="shared" si="6"/>
        <v>679638</v>
      </c>
      <c r="J45" s="44">
        <f t="shared" si="6"/>
        <v>2259641</v>
      </c>
      <c r="K45" s="44">
        <f t="shared" si="6"/>
        <v>688021</v>
      </c>
      <c r="L45" s="44">
        <f t="shared" si="6"/>
        <v>779880</v>
      </c>
      <c r="M45" s="44">
        <f t="shared" si="6"/>
        <v>787888</v>
      </c>
      <c r="N45" s="44">
        <f t="shared" si="6"/>
        <v>2255789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4515430</v>
      </c>
      <c r="X45" s="44">
        <f t="shared" si="6"/>
        <v>11434290</v>
      </c>
      <c r="Y45" s="44">
        <f t="shared" si="6"/>
        <v>-6918860</v>
      </c>
      <c r="Z45" s="45">
        <f>+IF(X45&lt;&gt;0,+(Y45/X45)*100,0)</f>
        <v>-60.509747435127146</v>
      </c>
      <c r="AA45" s="46">
        <f>+AA26-AA44</f>
        <v>22868584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11240430</v>
      </c>
      <c r="D7" s="18"/>
      <c r="E7" s="19">
        <v>-2412487</v>
      </c>
      <c r="F7" s="20">
        <v>-2412487</v>
      </c>
      <c r="G7" s="20"/>
      <c r="H7" s="20">
        <v>314774</v>
      </c>
      <c r="I7" s="20">
        <v>442216</v>
      </c>
      <c r="J7" s="20">
        <v>756990</v>
      </c>
      <c r="K7" s="20">
        <v>753588</v>
      </c>
      <c r="L7" s="20">
        <v>683828</v>
      </c>
      <c r="M7" s="20">
        <v>787343</v>
      </c>
      <c r="N7" s="20">
        <v>2224759</v>
      </c>
      <c r="O7" s="20"/>
      <c r="P7" s="20"/>
      <c r="Q7" s="20"/>
      <c r="R7" s="20"/>
      <c r="S7" s="20"/>
      <c r="T7" s="20"/>
      <c r="U7" s="20"/>
      <c r="V7" s="20"/>
      <c r="W7" s="20">
        <v>2981749</v>
      </c>
      <c r="X7" s="20">
        <v>-1206247</v>
      </c>
      <c r="Y7" s="20">
        <v>4187996</v>
      </c>
      <c r="Z7" s="21">
        <v>-347.19224172163746</v>
      </c>
      <c r="AA7" s="22">
        <v>-2412487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11240430</v>
      </c>
      <c r="D13" s="29">
        <f>SUM(D6:D12)</f>
        <v>0</v>
      </c>
      <c r="E13" s="30">
        <f t="shared" si="0"/>
        <v>-2412487</v>
      </c>
      <c r="F13" s="31">
        <f t="shared" si="0"/>
        <v>-2412487</v>
      </c>
      <c r="G13" s="31">
        <f t="shared" si="0"/>
        <v>0</v>
      </c>
      <c r="H13" s="31">
        <f t="shared" si="0"/>
        <v>314774</v>
      </c>
      <c r="I13" s="31">
        <f t="shared" si="0"/>
        <v>442216</v>
      </c>
      <c r="J13" s="31">
        <f t="shared" si="0"/>
        <v>756990</v>
      </c>
      <c r="K13" s="31">
        <f t="shared" si="0"/>
        <v>753588</v>
      </c>
      <c r="L13" s="31">
        <f t="shared" si="0"/>
        <v>683828</v>
      </c>
      <c r="M13" s="31">
        <f t="shared" si="0"/>
        <v>787343</v>
      </c>
      <c r="N13" s="31">
        <f t="shared" si="0"/>
        <v>2224759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2981749</v>
      </c>
      <c r="X13" s="31">
        <f t="shared" si="0"/>
        <v>-1206247</v>
      </c>
      <c r="Y13" s="31">
        <f t="shared" si="0"/>
        <v>4187996</v>
      </c>
      <c r="Z13" s="32">
        <f>+IF(X13&lt;&gt;0,+(Y13/X13)*100,0)</f>
        <v>-347.19224172163746</v>
      </c>
      <c r="AA13" s="33">
        <f>SUM(AA6:AA12)</f>
        <v>-2412487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95683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95683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11336113</v>
      </c>
      <c r="D26" s="29">
        <f>+D13+D25</f>
        <v>0</v>
      </c>
      <c r="E26" s="30">
        <f t="shared" si="2"/>
        <v>-2412487</v>
      </c>
      <c r="F26" s="31">
        <f t="shared" si="2"/>
        <v>-2412487</v>
      </c>
      <c r="G26" s="31">
        <f t="shared" si="2"/>
        <v>0</v>
      </c>
      <c r="H26" s="31">
        <f t="shared" si="2"/>
        <v>314774</v>
      </c>
      <c r="I26" s="31">
        <f t="shared" si="2"/>
        <v>442216</v>
      </c>
      <c r="J26" s="31">
        <f t="shared" si="2"/>
        <v>756990</v>
      </c>
      <c r="K26" s="31">
        <f t="shared" si="2"/>
        <v>753588</v>
      </c>
      <c r="L26" s="31">
        <f t="shared" si="2"/>
        <v>683828</v>
      </c>
      <c r="M26" s="31">
        <f t="shared" si="2"/>
        <v>787343</v>
      </c>
      <c r="N26" s="31">
        <f t="shared" si="2"/>
        <v>2224759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2981749</v>
      </c>
      <c r="X26" s="31">
        <f t="shared" si="2"/>
        <v>-1206247</v>
      </c>
      <c r="Y26" s="31">
        <f t="shared" si="2"/>
        <v>4187996</v>
      </c>
      <c r="Z26" s="32">
        <f>+IF(X26&lt;&gt;0,+(Y26/X26)*100,0)</f>
        <v>-347.19224172163746</v>
      </c>
      <c r="AA26" s="33">
        <f>+AA13+AA25</f>
        <v>-2412487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11336113</v>
      </c>
      <c r="D45" s="42">
        <f t="shared" si="6"/>
        <v>0</v>
      </c>
      <c r="E45" s="43">
        <f t="shared" si="6"/>
        <v>-2412487</v>
      </c>
      <c r="F45" s="44">
        <f t="shared" si="6"/>
        <v>-2412487</v>
      </c>
      <c r="G45" s="44">
        <f t="shared" si="6"/>
        <v>0</v>
      </c>
      <c r="H45" s="44">
        <f t="shared" si="6"/>
        <v>314774</v>
      </c>
      <c r="I45" s="44">
        <f t="shared" si="6"/>
        <v>442216</v>
      </c>
      <c r="J45" s="44">
        <f t="shared" si="6"/>
        <v>756990</v>
      </c>
      <c r="K45" s="44">
        <f t="shared" si="6"/>
        <v>753588</v>
      </c>
      <c r="L45" s="44">
        <f t="shared" si="6"/>
        <v>683828</v>
      </c>
      <c r="M45" s="44">
        <f t="shared" si="6"/>
        <v>787343</v>
      </c>
      <c r="N45" s="44">
        <f t="shared" si="6"/>
        <v>2224759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2981749</v>
      </c>
      <c r="X45" s="44">
        <f t="shared" si="6"/>
        <v>-1206247</v>
      </c>
      <c r="Y45" s="44">
        <f t="shared" si="6"/>
        <v>4187996</v>
      </c>
      <c r="Z45" s="45">
        <f>+IF(X45&lt;&gt;0,+(Y45/X45)*100,0)</f>
        <v>-347.19224172163746</v>
      </c>
      <c r="AA45" s="46">
        <f>+AA26-AA44</f>
        <v>-2412487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9788861</v>
      </c>
      <c r="D6" s="18"/>
      <c r="E6" s="19">
        <v>-11742462</v>
      </c>
      <c r="F6" s="20">
        <v>-11742462</v>
      </c>
      <c r="G6" s="20"/>
      <c r="H6" s="20">
        <v>15698</v>
      </c>
      <c r="I6" s="20">
        <v>-2020310</v>
      </c>
      <c r="J6" s="20">
        <v>-2004612</v>
      </c>
      <c r="K6" s="20">
        <v>6826</v>
      </c>
      <c r="L6" s="20">
        <v>32010</v>
      </c>
      <c r="M6" s="20">
        <v>6998168</v>
      </c>
      <c r="N6" s="20">
        <v>7037004</v>
      </c>
      <c r="O6" s="20"/>
      <c r="P6" s="20"/>
      <c r="Q6" s="20"/>
      <c r="R6" s="20"/>
      <c r="S6" s="20"/>
      <c r="T6" s="20"/>
      <c r="U6" s="20"/>
      <c r="V6" s="20"/>
      <c r="W6" s="20">
        <v>5032392</v>
      </c>
      <c r="X6" s="20">
        <v>-5871228</v>
      </c>
      <c r="Y6" s="20">
        <v>10903620</v>
      </c>
      <c r="Z6" s="21">
        <v>-185.71276741424452</v>
      </c>
      <c r="AA6" s="22">
        <v>-11742462</v>
      </c>
    </row>
    <row r="7" spans="1:27" ht="13.5" x14ac:dyDescent="0.25">
      <c r="A7" s="23" t="s">
        <v>35</v>
      </c>
      <c r="B7" s="17" t="s">
        <v>32</v>
      </c>
      <c r="C7" s="18">
        <v>526057</v>
      </c>
      <c r="D7" s="18"/>
      <c r="E7" s="19">
        <v>3393104</v>
      </c>
      <c r="F7" s="20">
        <v>3393104</v>
      </c>
      <c r="G7" s="20"/>
      <c r="H7" s="20"/>
      <c r="I7" s="20">
        <v>361206</v>
      </c>
      <c r="J7" s="20">
        <v>361206</v>
      </c>
      <c r="K7" s="20">
        <v>556127</v>
      </c>
      <c r="L7" s="20">
        <v>189432</v>
      </c>
      <c r="M7" s="20">
        <v>717750</v>
      </c>
      <c r="N7" s="20">
        <v>1463309</v>
      </c>
      <c r="O7" s="20"/>
      <c r="P7" s="20"/>
      <c r="Q7" s="20"/>
      <c r="R7" s="20"/>
      <c r="S7" s="20"/>
      <c r="T7" s="20"/>
      <c r="U7" s="20"/>
      <c r="V7" s="20"/>
      <c r="W7" s="20">
        <v>1824515</v>
      </c>
      <c r="X7" s="20">
        <v>1696536</v>
      </c>
      <c r="Y7" s="20">
        <v>127979</v>
      </c>
      <c r="Z7" s="21">
        <v>7.5435475580830582</v>
      </c>
      <c r="AA7" s="22">
        <v>3393104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306628</v>
      </c>
      <c r="F8" s="20">
        <v>306628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153312</v>
      </c>
      <c r="Y8" s="20">
        <v>-153312</v>
      </c>
      <c r="Z8" s="21">
        <v>-100</v>
      </c>
      <c r="AA8" s="22">
        <v>306628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2303129</v>
      </c>
      <c r="D11" s="18"/>
      <c r="E11" s="19"/>
      <c r="F11" s="20"/>
      <c r="G11" s="24"/>
      <c r="H11" s="24"/>
      <c r="I11" s="24">
        <v>1584</v>
      </c>
      <c r="J11" s="20">
        <v>1584</v>
      </c>
      <c r="K11" s="24">
        <v>1663</v>
      </c>
      <c r="L11" s="24"/>
      <c r="M11" s="20">
        <v>2303130</v>
      </c>
      <c r="N11" s="24">
        <v>2304793</v>
      </c>
      <c r="O11" s="24"/>
      <c r="P11" s="24"/>
      <c r="Q11" s="20"/>
      <c r="R11" s="24"/>
      <c r="S11" s="24"/>
      <c r="T11" s="20"/>
      <c r="U11" s="24"/>
      <c r="V11" s="24"/>
      <c r="W11" s="24">
        <v>2306377</v>
      </c>
      <c r="X11" s="20"/>
      <c r="Y11" s="24">
        <v>2306377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12618047</v>
      </c>
      <c r="D13" s="29">
        <f>SUM(D6:D12)</f>
        <v>0</v>
      </c>
      <c r="E13" s="30">
        <f t="shared" si="0"/>
        <v>-8042730</v>
      </c>
      <c r="F13" s="31">
        <f t="shared" si="0"/>
        <v>-8042730</v>
      </c>
      <c r="G13" s="31">
        <f t="shared" si="0"/>
        <v>0</v>
      </c>
      <c r="H13" s="31">
        <f t="shared" si="0"/>
        <v>15698</v>
      </c>
      <c r="I13" s="31">
        <f t="shared" si="0"/>
        <v>-1657520</v>
      </c>
      <c r="J13" s="31">
        <f t="shared" si="0"/>
        <v>-1641822</v>
      </c>
      <c r="K13" s="31">
        <f t="shared" si="0"/>
        <v>564616</v>
      </c>
      <c r="L13" s="31">
        <f t="shared" si="0"/>
        <v>221442</v>
      </c>
      <c r="M13" s="31">
        <f t="shared" si="0"/>
        <v>10019048</v>
      </c>
      <c r="N13" s="31">
        <f t="shared" si="0"/>
        <v>10805106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9163284</v>
      </c>
      <c r="X13" s="31">
        <f t="shared" si="0"/>
        <v>-4021380</v>
      </c>
      <c r="Y13" s="31">
        <f t="shared" si="0"/>
        <v>13184664</v>
      </c>
      <c r="Z13" s="32">
        <f>+IF(X13&lt;&gt;0,+(Y13/X13)*100,0)</f>
        <v>-327.864166032556</v>
      </c>
      <c r="AA13" s="33">
        <f>SUM(AA6:AA12)</f>
        <v>-8042730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8789522</v>
      </c>
      <c r="D17" s="18"/>
      <c r="E17" s="19">
        <v>10877944</v>
      </c>
      <c r="F17" s="20">
        <v>10877944</v>
      </c>
      <c r="G17" s="24"/>
      <c r="H17" s="24"/>
      <c r="I17" s="24">
        <v>5651212</v>
      </c>
      <c r="J17" s="20">
        <v>5651212</v>
      </c>
      <c r="K17" s="24"/>
      <c r="L17" s="24"/>
      <c r="M17" s="20">
        <v>11842787</v>
      </c>
      <c r="N17" s="24">
        <v>11842787</v>
      </c>
      <c r="O17" s="24"/>
      <c r="P17" s="24"/>
      <c r="Q17" s="20"/>
      <c r="R17" s="24"/>
      <c r="S17" s="24"/>
      <c r="T17" s="20"/>
      <c r="U17" s="24"/>
      <c r="V17" s="24"/>
      <c r="W17" s="24">
        <v>17493999</v>
      </c>
      <c r="X17" s="20">
        <v>5438970</v>
      </c>
      <c r="Y17" s="24">
        <v>12055029</v>
      </c>
      <c r="Z17" s="25">
        <v>221.64176305440185</v>
      </c>
      <c r="AA17" s="26">
        <v>10877944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8789522</v>
      </c>
      <c r="D25" s="29">
        <f t="shared" ref="D25:Y25" si="1">SUM(D15:D24)</f>
        <v>0</v>
      </c>
      <c r="E25" s="35">
        <f t="shared" si="1"/>
        <v>10877944</v>
      </c>
      <c r="F25" s="36">
        <f t="shared" si="1"/>
        <v>10877944</v>
      </c>
      <c r="G25" s="36">
        <f t="shared" si="1"/>
        <v>0</v>
      </c>
      <c r="H25" s="36">
        <f t="shared" si="1"/>
        <v>0</v>
      </c>
      <c r="I25" s="36">
        <f t="shared" si="1"/>
        <v>5651212</v>
      </c>
      <c r="J25" s="36">
        <f t="shared" si="1"/>
        <v>5651212</v>
      </c>
      <c r="K25" s="36">
        <f t="shared" si="1"/>
        <v>0</v>
      </c>
      <c r="L25" s="36">
        <f t="shared" si="1"/>
        <v>0</v>
      </c>
      <c r="M25" s="36">
        <f t="shared" si="1"/>
        <v>11842787</v>
      </c>
      <c r="N25" s="36">
        <f t="shared" si="1"/>
        <v>11842787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17493999</v>
      </c>
      <c r="X25" s="36">
        <f t="shared" si="1"/>
        <v>5438970</v>
      </c>
      <c r="Y25" s="36">
        <f t="shared" si="1"/>
        <v>12055029</v>
      </c>
      <c r="Z25" s="37">
        <f>+IF(X25&lt;&gt;0,+(Y25/X25)*100,0)</f>
        <v>221.64176305440185</v>
      </c>
      <c r="AA25" s="38">
        <f>SUM(AA15:AA24)</f>
        <v>10877944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21407569</v>
      </c>
      <c r="D26" s="29">
        <f>+D13+D25</f>
        <v>0</v>
      </c>
      <c r="E26" s="30">
        <f t="shared" si="2"/>
        <v>2835214</v>
      </c>
      <c r="F26" s="31">
        <f t="shared" si="2"/>
        <v>2835214</v>
      </c>
      <c r="G26" s="31">
        <f t="shared" si="2"/>
        <v>0</v>
      </c>
      <c r="H26" s="31">
        <f t="shared" si="2"/>
        <v>15698</v>
      </c>
      <c r="I26" s="31">
        <f t="shared" si="2"/>
        <v>3993692</v>
      </c>
      <c r="J26" s="31">
        <f t="shared" si="2"/>
        <v>4009390</v>
      </c>
      <c r="K26" s="31">
        <f t="shared" si="2"/>
        <v>564616</v>
      </c>
      <c r="L26" s="31">
        <f t="shared" si="2"/>
        <v>221442</v>
      </c>
      <c r="M26" s="31">
        <f t="shared" si="2"/>
        <v>21861835</v>
      </c>
      <c r="N26" s="31">
        <f t="shared" si="2"/>
        <v>22647893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26657283</v>
      </c>
      <c r="X26" s="31">
        <f t="shared" si="2"/>
        <v>1417590</v>
      </c>
      <c r="Y26" s="31">
        <f t="shared" si="2"/>
        <v>25239693</v>
      </c>
      <c r="Z26" s="32">
        <f>+IF(X26&lt;&gt;0,+(Y26/X26)*100,0)</f>
        <v>1780.4649440247179</v>
      </c>
      <c r="AA26" s="33">
        <f>+AA13+AA25</f>
        <v>2835214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16827240</v>
      </c>
      <c r="D32" s="18"/>
      <c r="E32" s="19">
        <v>3480357</v>
      </c>
      <c r="F32" s="20">
        <v>3480357</v>
      </c>
      <c r="G32" s="20"/>
      <c r="H32" s="20"/>
      <c r="I32" s="20">
        <v>4299557</v>
      </c>
      <c r="J32" s="20">
        <v>4299557</v>
      </c>
      <c r="K32" s="20">
        <v>171848</v>
      </c>
      <c r="L32" s="20">
        <v>197697</v>
      </c>
      <c r="M32" s="20">
        <v>17005319</v>
      </c>
      <c r="N32" s="20">
        <v>17374864</v>
      </c>
      <c r="O32" s="20"/>
      <c r="P32" s="20"/>
      <c r="Q32" s="20"/>
      <c r="R32" s="20"/>
      <c r="S32" s="20"/>
      <c r="T32" s="20"/>
      <c r="U32" s="20"/>
      <c r="V32" s="20"/>
      <c r="W32" s="20">
        <v>21674421</v>
      </c>
      <c r="X32" s="20">
        <v>1740120</v>
      </c>
      <c r="Y32" s="20">
        <v>19934301</v>
      </c>
      <c r="Z32" s="21">
        <v>1145.570477898076</v>
      </c>
      <c r="AA32" s="22">
        <v>3480357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16827240</v>
      </c>
      <c r="D37" s="29">
        <f t="shared" ref="D37:Y37" si="3">SUM(D29:D36)</f>
        <v>0</v>
      </c>
      <c r="E37" s="30">
        <f t="shared" si="3"/>
        <v>3480357</v>
      </c>
      <c r="F37" s="31">
        <f t="shared" si="3"/>
        <v>3480357</v>
      </c>
      <c r="G37" s="31">
        <f t="shared" si="3"/>
        <v>0</v>
      </c>
      <c r="H37" s="31">
        <f t="shared" si="3"/>
        <v>0</v>
      </c>
      <c r="I37" s="31">
        <f t="shared" si="3"/>
        <v>4299557</v>
      </c>
      <c r="J37" s="31">
        <f t="shared" si="3"/>
        <v>4299557</v>
      </c>
      <c r="K37" s="31">
        <f t="shared" si="3"/>
        <v>171848</v>
      </c>
      <c r="L37" s="31">
        <f t="shared" si="3"/>
        <v>197697</v>
      </c>
      <c r="M37" s="31">
        <f t="shared" si="3"/>
        <v>17005319</v>
      </c>
      <c r="N37" s="31">
        <f t="shared" si="3"/>
        <v>17374864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21674421</v>
      </c>
      <c r="X37" s="31">
        <f t="shared" si="3"/>
        <v>1740120</v>
      </c>
      <c r="Y37" s="31">
        <f t="shared" si="3"/>
        <v>19934301</v>
      </c>
      <c r="Z37" s="32">
        <f>+IF(X37&lt;&gt;0,+(Y37/X37)*100,0)</f>
        <v>1145.570477898076</v>
      </c>
      <c r="AA37" s="33">
        <f>SUM(AA29:AA36)</f>
        <v>3480357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16827240</v>
      </c>
      <c r="D44" s="29">
        <f>+D37+D43</f>
        <v>0</v>
      </c>
      <c r="E44" s="30">
        <f t="shared" si="5"/>
        <v>3480357</v>
      </c>
      <c r="F44" s="31">
        <f t="shared" si="5"/>
        <v>3480357</v>
      </c>
      <c r="G44" s="31">
        <f t="shared" si="5"/>
        <v>0</v>
      </c>
      <c r="H44" s="31">
        <f t="shared" si="5"/>
        <v>0</v>
      </c>
      <c r="I44" s="31">
        <f t="shared" si="5"/>
        <v>4299557</v>
      </c>
      <c r="J44" s="31">
        <f t="shared" si="5"/>
        <v>4299557</v>
      </c>
      <c r="K44" s="31">
        <f t="shared" si="5"/>
        <v>171848</v>
      </c>
      <c r="L44" s="31">
        <f t="shared" si="5"/>
        <v>197697</v>
      </c>
      <c r="M44" s="31">
        <f t="shared" si="5"/>
        <v>17005319</v>
      </c>
      <c r="N44" s="31">
        <f t="shared" si="5"/>
        <v>17374864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21674421</v>
      </c>
      <c r="X44" s="31">
        <f t="shared" si="5"/>
        <v>1740120</v>
      </c>
      <c r="Y44" s="31">
        <f t="shared" si="5"/>
        <v>19934301</v>
      </c>
      <c r="Z44" s="32">
        <f>+IF(X44&lt;&gt;0,+(Y44/X44)*100,0)</f>
        <v>1145.570477898076</v>
      </c>
      <c r="AA44" s="33">
        <f>+AA37+AA43</f>
        <v>3480357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4580329</v>
      </c>
      <c r="D45" s="42">
        <f t="shared" si="6"/>
        <v>0</v>
      </c>
      <c r="E45" s="43">
        <f t="shared" si="6"/>
        <v>-645143</v>
      </c>
      <c r="F45" s="44">
        <f t="shared" si="6"/>
        <v>-645143</v>
      </c>
      <c r="G45" s="44">
        <f t="shared" si="6"/>
        <v>0</v>
      </c>
      <c r="H45" s="44">
        <f t="shared" si="6"/>
        <v>15698</v>
      </c>
      <c r="I45" s="44">
        <f t="shared" si="6"/>
        <v>-305865</v>
      </c>
      <c r="J45" s="44">
        <f t="shared" si="6"/>
        <v>-290167</v>
      </c>
      <c r="K45" s="44">
        <f t="shared" si="6"/>
        <v>392768</v>
      </c>
      <c r="L45" s="44">
        <f t="shared" si="6"/>
        <v>23745</v>
      </c>
      <c r="M45" s="44">
        <f t="shared" si="6"/>
        <v>4856516</v>
      </c>
      <c r="N45" s="44">
        <f t="shared" si="6"/>
        <v>5273029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4982862</v>
      </c>
      <c r="X45" s="44">
        <f t="shared" si="6"/>
        <v>-322530</v>
      </c>
      <c r="Y45" s="44">
        <f t="shared" si="6"/>
        <v>5305392</v>
      </c>
      <c r="Z45" s="45">
        <f>+IF(X45&lt;&gt;0,+(Y45/X45)*100,0)</f>
        <v>-1644.9297739745141</v>
      </c>
      <c r="AA45" s="46">
        <f>+AA26-AA44</f>
        <v>-645143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4173189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1291455</v>
      </c>
      <c r="N47" s="20">
        <v>1291455</v>
      </c>
      <c r="O47" s="20"/>
      <c r="P47" s="20"/>
      <c r="Q47" s="20"/>
      <c r="R47" s="20"/>
      <c r="S47" s="20"/>
      <c r="T47" s="20"/>
      <c r="U47" s="20"/>
      <c r="V47" s="20"/>
      <c r="W47" s="20">
        <v>1291455</v>
      </c>
      <c r="X47" s="20"/>
      <c r="Y47" s="20">
        <v>1291455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4173189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1291455</v>
      </c>
      <c r="N50" s="52">
        <f t="shared" si="7"/>
        <v>1291455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1291455</v>
      </c>
      <c r="X50" s="52">
        <f t="shared" si="7"/>
        <v>0</v>
      </c>
      <c r="Y50" s="52">
        <f t="shared" si="7"/>
        <v>1291455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</v>
      </c>
      <c r="Y6" s="20">
        <v>1</v>
      </c>
      <c r="Z6" s="21">
        <v>-100</v>
      </c>
      <c r="AA6" s="22">
        <v>-1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-61832</v>
      </c>
      <c r="H7" s="20">
        <v>1466447</v>
      </c>
      <c r="I7" s="20">
        <v>-236764</v>
      </c>
      <c r="J7" s="20">
        <v>1167851</v>
      </c>
      <c r="K7" s="20">
        <v>1018260</v>
      </c>
      <c r="L7" s="20">
        <v>430983</v>
      </c>
      <c r="M7" s="20">
        <v>1152192</v>
      </c>
      <c r="N7" s="20">
        <v>2601435</v>
      </c>
      <c r="O7" s="20"/>
      <c r="P7" s="20"/>
      <c r="Q7" s="20"/>
      <c r="R7" s="20"/>
      <c r="S7" s="20"/>
      <c r="T7" s="20"/>
      <c r="U7" s="20"/>
      <c r="V7" s="20"/>
      <c r="W7" s="20">
        <v>3769286</v>
      </c>
      <c r="X7" s="20"/>
      <c r="Y7" s="20">
        <v>3769286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-61832</v>
      </c>
      <c r="H13" s="31">
        <f t="shared" si="0"/>
        <v>1466447</v>
      </c>
      <c r="I13" s="31">
        <f t="shared" si="0"/>
        <v>-236764</v>
      </c>
      <c r="J13" s="31">
        <f t="shared" si="0"/>
        <v>1167851</v>
      </c>
      <c r="K13" s="31">
        <f t="shared" si="0"/>
        <v>1018260</v>
      </c>
      <c r="L13" s="31">
        <f t="shared" si="0"/>
        <v>430983</v>
      </c>
      <c r="M13" s="31">
        <f t="shared" si="0"/>
        <v>1152192</v>
      </c>
      <c r="N13" s="31">
        <f t="shared" si="0"/>
        <v>2601435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3769286</v>
      </c>
      <c r="X13" s="31">
        <f t="shared" si="0"/>
        <v>-1</v>
      </c>
      <c r="Y13" s="31">
        <f t="shared" si="0"/>
        <v>3769287</v>
      </c>
      <c r="Z13" s="32">
        <f>+IF(X13&lt;&gt;0,+(Y13/X13)*100,0)</f>
        <v>-376928700</v>
      </c>
      <c r="AA13" s="33">
        <f>SUM(AA6:AA12)</f>
        <v>-1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1341314</v>
      </c>
      <c r="F17" s="20">
        <v>1341314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670658</v>
      </c>
      <c r="Y17" s="24">
        <v>-670658</v>
      </c>
      <c r="Z17" s="25">
        <v>-100</v>
      </c>
      <c r="AA17" s="26">
        <v>1341314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1341314</v>
      </c>
      <c r="F25" s="36">
        <f t="shared" si="1"/>
        <v>1341314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670658</v>
      </c>
      <c r="Y25" s="36">
        <f t="shared" si="1"/>
        <v>-670658</v>
      </c>
      <c r="Z25" s="37">
        <f>+IF(X25&lt;&gt;0,+(Y25/X25)*100,0)</f>
        <v>-100</v>
      </c>
      <c r="AA25" s="38">
        <f>SUM(AA15:AA24)</f>
        <v>1341314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1341313</v>
      </c>
      <c r="F26" s="31">
        <f t="shared" si="2"/>
        <v>1341313</v>
      </c>
      <c r="G26" s="31">
        <f t="shared" si="2"/>
        <v>-61832</v>
      </c>
      <c r="H26" s="31">
        <f t="shared" si="2"/>
        <v>1466447</v>
      </c>
      <c r="I26" s="31">
        <f t="shared" si="2"/>
        <v>-236764</v>
      </c>
      <c r="J26" s="31">
        <f t="shared" si="2"/>
        <v>1167851</v>
      </c>
      <c r="K26" s="31">
        <f t="shared" si="2"/>
        <v>1018260</v>
      </c>
      <c r="L26" s="31">
        <f t="shared" si="2"/>
        <v>430983</v>
      </c>
      <c r="M26" s="31">
        <f t="shared" si="2"/>
        <v>1152192</v>
      </c>
      <c r="N26" s="31">
        <f t="shared" si="2"/>
        <v>2601435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3769286</v>
      </c>
      <c r="X26" s="31">
        <f t="shared" si="2"/>
        <v>670657</v>
      </c>
      <c r="Y26" s="31">
        <f t="shared" si="2"/>
        <v>3098629</v>
      </c>
      <c r="Z26" s="32">
        <f>+IF(X26&lt;&gt;0,+(Y26/X26)*100,0)</f>
        <v>462.02887616173393</v>
      </c>
      <c r="AA26" s="33">
        <f>+AA13+AA25</f>
        <v>1341313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5</v>
      </c>
      <c r="F32" s="20">
        <v>5</v>
      </c>
      <c r="G32" s="20">
        <v>156776</v>
      </c>
      <c r="H32" s="20">
        <v>168327</v>
      </c>
      <c r="I32" s="20">
        <v>167587</v>
      </c>
      <c r="J32" s="20">
        <v>492690</v>
      </c>
      <c r="K32" s="20">
        <v>238531</v>
      </c>
      <c r="L32" s="20">
        <v>235389</v>
      </c>
      <c r="M32" s="20">
        <v>238358</v>
      </c>
      <c r="N32" s="20">
        <v>712278</v>
      </c>
      <c r="O32" s="20"/>
      <c r="P32" s="20"/>
      <c r="Q32" s="20"/>
      <c r="R32" s="20"/>
      <c r="S32" s="20"/>
      <c r="T32" s="20"/>
      <c r="U32" s="20"/>
      <c r="V32" s="20"/>
      <c r="W32" s="20">
        <v>1204968</v>
      </c>
      <c r="X32" s="20">
        <v>5</v>
      </c>
      <c r="Y32" s="20">
        <v>1204963</v>
      </c>
      <c r="Z32" s="21">
        <v>24099260</v>
      </c>
      <c r="AA32" s="22">
        <v>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</v>
      </c>
      <c r="F37" s="31">
        <f t="shared" si="3"/>
        <v>5</v>
      </c>
      <c r="G37" s="31">
        <f t="shared" si="3"/>
        <v>156776</v>
      </c>
      <c r="H37" s="31">
        <f t="shared" si="3"/>
        <v>168327</v>
      </c>
      <c r="I37" s="31">
        <f t="shared" si="3"/>
        <v>167587</v>
      </c>
      <c r="J37" s="31">
        <f t="shared" si="3"/>
        <v>492690</v>
      </c>
      <c r="K37" s="31">
        <f t="shared" si="3"/>
        <v>238531</v>
      </c>
      <c r="L37" s="31">
        <f t="shared" si="3"/>
        <v>235389</v>
      </c>
      <c r="M37" s="31">
        <f t="shared" si="3"/>
        <v>238358</v>
      </c>
      <c r="N37" s="31">
        <f t="shared" si="3"/>
        <v>712278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1204968</v>
      </c>
      <c r="X37" s="31">
        <f t="shared" si="3"/>
        <v>5</v>
      </c>
      <c r="Y37" s="31">
        <f t="shared" si="3"/>
        <v>1204963</v>
      </c>
      <c r="Z37" s="32">
        <f>+IF(X37&lt;&gt;0,+(Y37/X37)*100,0)</f>
        <v>24099260</v>
      </c>
      <c r="AA37" s="33">
        <f>SUM(AA29:AA36)</f>
        <v>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</v>
      </c>
      <c r="F44" s="31">
        <f t="shared" si="5"/>
        <v>5</v>
      </c>
      <c r="G44" s="31">
        <f t="shared" si="5"/>
        <v>156776</v>
      </c>
      <c r="H44" s="31">
        <f t="shared" si="5"/>
        <v>168327</v>
      </c>
      <c r="I44" s="31">
        <f t="shared" si="5"/>
        <v>167587</v>
      </c>
      <c r="J44" s="31">
        <f t="shared" si="5"/>
        <v>492690</v>
      </c>
      <c r="K44" s="31">
        <f t="shared" si="5"/>
        <v>238531</v>
      </c>
      <c r="L44" s="31">
        <f t="shared" si="5"/>
        <v>235389</v>
      </c>
      <c r="M44" s="31">
        <f t="shared" si="5"/>
        <v>238358</v>
      </c>
      <c r="N44" s="31">
        <f t="shared" si="5"/>
        <v>712278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1204968</v>
      </c>
      <c r="X44" s="31">
        <f t="shared" si="5"/>
        <v>5</v>
      </c>
      <c r="Y44" s="31">
        <f t="shared" si="5"/>
        <v>1204963</v>
      </c>
      <c r="Z44" s="32">
        <f>+IF(X44&lt;&gt;0,+(Y44/X44)*100,0)</f>
        <v>24099260</v>
      </c>
      <c r="AA44" s="33">
        <f>+AA37+AA43</f>
        <v>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1341308</v>
      </c>
      <c r="F45" s="44">
        <f t="shared" si="6"/>
        <v>1341308</v>
      </c>
      <c r="G45" s="44">
        <f t="shared" si="6"/>
        <v>-218608</v>
      </c>
      <c r="H45" s="44">
        <f t="shared" si="6"/>
        <v>1298120</v>
      </c>
      <c r="I45" s="44">
        <f t="shared" si="6"/>
        <v>-404351</v>
      </c>
      <c r="J45" s="44">
        <f t="shared" si="6"/>
        <v>675161</v>
      </c>
      <c r="K45" s="44">
        <f t="shared" si="6"/>
        <v>779729</v>
      </c>
      <c r="L45" s="44">
        <f t="shared" si="6"/>
        <v>195594</v>
      </c>
      <c r="M45" s="44">
        <f t="shared" si="6"/>
        <v>913834</v>
      </c>
      <c r="N45" s="44">
        <f t="shared" si="6"/>
        <v>1889157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2564318</v>
      </c>
      <c r="X45" s="44">
        <f t="shared" si="6"/>
        <v>670652</v>
      </c>
      <c r="Y45" s="44">
        <f t="shared" si="6"/>
        <v>1893666</v>
      </c>
      <c r="Z45" s="45">
        <f>+IF(X45&lt;&gt;0,+(Y45/X45)*100,0)</f>
        <v>282.36194032076247</v>
      </c>
      <c r="AA45" s="46">
        <f>+AA26-AA44</f>
        <v>1341308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446207</v>
      </c>
      <c r="D6" s="18"/>
      <c r="E6" s="19">
        <v>-8200180</v>
      </c>
      <c r="F6" s="20">
        <v>-8200180</v>
      </c>
      <c r="G6" s="20"/>
      <c r="H6" s="20"/>
      <c r="I6" s="20">
        <v>-454347</v>
      </c>
      <c r="J6" s="20">
        <v>-454347</v>
      </c>
      <c r="K6" s="20">
        <v>157950</v>
      </c>
      <c r="L6" s="20">
        <v>583495</v>
      </c>
      <c r="M6" s="20">
        <v>743801</v>
      </c>
      <c r="N6" s="20">
        <v>1485246</v>
      </c>
      <c r="O6" s="20"/>
      <c r="P6" s="20"/>
      <c r="Q6" s="20"/>
      <c r="R6" s="20"/>
      <c r="S6" s="20"/>
      <c r="T6" s="20"/>
      <c r="U6" s="20"/>
      <c r="V6" s="20"/>
      <c r="W6" s="20">
        <v>1030899</v>
      </c>
      <c r="X6" s="20">
        <v>-4100094</v>
      </c>
      <c r="Y6" s="20">
        <v>5130993</v>
      </c>
      <c r="Z6" s="21">
        <v>-125.14330159259764</v>
      </c>
      <c r="AA6" s="22">
        <v>-8200180</v>
      </c>
    </row>
    <row r="7" spans="1:27" ht="13.5" x14ac:dyDescent="0.25">
      <c r="A7" s="23" t="s">
        <v>35</v>
      </c>
      <c r="B7" s="17" t="s">
        <v>32</v>
      </c>
      <c r="C7" s="18">
        <v>4182252</v>
      </c>
      <c r="D7" s="18"/>
      <c r="E7" s="19">
        <v>9943680</v>
      </c>
      <c r="F7" s="20">
        <v>9943680</v>
      </c>
      <c r="G7" s="20">
        <v>998698</v>
      </c>
      <c r="H7" s="20">
        <v>803176</v>
      </c>
      <c r="I7" s="20">
        <v>796963</v>
      </c>
      <c r="J7" s="20">
        <v>2598837</v>
      </c>
      <c r="K7" s="20">
        <v>788754</v>
      </c>
      <c r="L7" s="20">
        <v>781665</v>
      </c>
      <c r="M7" s="20">
        <v>779817</v>
      </c>
      <c r="N7" s="20">
        <v>2350236</v>
      </c>
      <c r="O7" s="20"/>
      <c r="P7" s="20"/>
      <c r="Q7" s="20"/>
      <c r="R7" s="20"/>
      <c r="S7" s="20"/>
      <c r="T7" s="20"/>
      <c r="U7" s="20"/>
      <c r="V7" s="20"/>
      <c r="W7" s="20">
        <v>4949073</v>
      </c>
      <c r="X7" s="20">
        <v>4971840</v>
      </c>
      <c r="Y7" s="20">
        <v>-22767</v>
      </c>
      <c r="Z7" s="21">
        <v>-0.45791899980691259</v>
      </c>
      <c r="AA7" s="22">
        <v>9943680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-615000</v>
      </c>
      <c r="F10" s="20">
        <v>-615000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-307500</v>
      </c>
      <c r="Y10" s="20">
        <v>307500</v>
      </c>
      <c r="Z10" s="21">
        <v>-100</v>
      </c>
      <c r="AA10" s="22">
        <v>-615000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1812377</v>
      </c>
      <c r="F11" s="20">
        <v>1812377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906192</v>
      </c>
      <c r="Y11" s="24">
        <v>-906192</v>
      </c>
      <c r="Z11" s="25">
        <v>-100</v>
      </c>
      <c r="AA11" s="26">
        <v>1812377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4628459</v>
      </c>
      <c r="D13" s="29">
        <f>SUM(D6:D12)</f>
        <v>0</v>
      </c>
      <c r="E13" s="30">
        <f t="shared" si="0"/>
        <v>2940877</v>
      </c>
      <c r="F13" s="31">
        <f t="shared" si="0"/>
        <v>2940877</v>
      </c>
      <c r="G13" s="31">
        <f t="shared" si="0"/>
        <v>998698</v>
      </c>
      <c r="H13" s="31">
        <f t="shared" si="0"/>
        <v>803176</v>
      </c>
      <c r="I13" s="31">
        <f t="shared" si="0"/>
        <v>342616</v>
      </c>
      <c r="J13" s="31">
        <f t="shared" si="0"/>
        <v>2144490</v>
      </c>
      <c r="K13" s="31">
        <f t="shared" si="0"/>
        <v>946704</v>
      </c>
      <c r="L13" s="31">
        <f t="shared" si="0"/>
        <v>1365160</v>
      </c>
      <c r="M13" s="31">
        <f t="shared" si="0"/>
        <v>1523618</v>
      </c>
      <c r="N13" s="31">
        <f t="shared" si="0"/>
        <v>3835482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5979972</v>
      </c>
      <c r="X13" s="31">
        <f t="shared" si="0"/>
        <v>1470438</v>
      </c>
      <c r="Y13" s="31">
        <f t="shared" si="0"/>
        <v>4509534</v>
      </c>
      <c r="Z13" s="32">
        <f>+IF(X13&lt;&gt;0,+(Y13/X13)*100,0)</f>
        <v>306.67964239226683</v>
      </c>
      <c r="AA13" s="33">
        <f>SUM(AA6:AA12)</f>
        <v>2940877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365067</v>
      </c>
      <c r="D17" s="18"/>
      <c r="E17" s="19">
        <v>9315761</v>
      </c>
      <c r="F17" s="20">
        <v>9315761</v>
      </c>
      <c r="G17" s="24"/>
      <c r="H17" s="24"/>
      <c r="I17" s="24">
        <v>553350</v>
      </c>
      <c r="J17" s="20">
        <v>553350</v>
      </c>
      <c r="K17" s="24">
        <v>3952131</v>
      </c>
      <c r="L17" s="24">
        <v>8413118</v>
      </c>
      <c r="M17" s="20">
        <v>9716909</v>
      </c>
      <c r="N17" s="24">
        <v>22082158</v>
      </c>
      <c r="O17" s="24"/>
      <c r="P17" s="24"/>
      <c r="Q17" s="20"/>
      <c r="R17" s="24"/>
      <c r="S17" s="24"/>
      <c r="T17" s="20"/>
      <c r="U17" s="24"/>
      <c r="V17" s="24"/>
      <c r="W17" s="24">
        <v>22635508</v>
      </c>
      <c r="X17" s="20">
        <v>4657878</v>
      </c>
      <c r="Y17" s="24">
        <v>17977630</v>
      </c>
      <c r="Z17" s="25">
        <v>385.96180492490356</v>
      </c>
      <c r="AA17" s="26">
        <v>9315761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365067</v>
      </c>
      <c r="D25" s="29">
        <f t="shared" ref="D25:Y25" si="1">SUM(D15:D24)</f>
        <v>0</v>
      </c>
      <c r="E25" s="35">
        <f t="shared" si="1"/>
        <v>9315761</v>
      </c>
      <c r="F25" s="36">
        <f t="shared" si="1"/>
        <v>9315761</v>
      </c>
      <c r="G25" s="36">
        <f t="shared" si="1"/>
        <v>0</v>
      </c>
      <c r="H25" s="36">
        <f t="shared" si="1"/>
        <v>0</v>
      </c>
      <c r="I25" s="36">
        <f t="shared" si="1"/>
        <v>553350</v>
      </c>
      <c r="J25" s="36">
        <f t="shared" si="1"/>
        <v>553350</v>
      </c>
      <c r="K25" s="36">
        <f t="shared" si="1"/>
        <v>3952131</v>
      </c>
      <c r="L25" s="36">
        <f t="shared" si="1"/>
        <v>8413118</v>
      </c>
      <c r="M25" s="36">
        <f t="shared" si="1"/>
        <v>9716909</v>
      </c>
      <c r="N25" s="36">
        <f t="shared" si="1"/>
        <v>22082158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22635508</v>
      </c>
      <c r="X25" s="36">
        <f t="shared" si="1"/>
        <v>4657878</v>
      </c>
      <c r="Y25" s="36">
        <f t="shared" si="1"/>
        <v>17977630</v>
      </c>
      <c r="Z25" s="37">
        <f>+IF(X25&lt;&gt;0,+(Y25/X25)*100,0)</f>
        <v>385.96180492490356</v>
      </c>
      <c r="AA25" s="38">
        <f>SUM(AA15:AA24)</f>
        <v>9315761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4993526</v>
      </c>
      <c r="D26" s="29">
        <f>+D13+D25</f>
        <v>0</v>
      </c>
      <c r="E26" s="30">
        <f t="shared" si="2"/>
        <v>12256638</v>
      </c>
      <c r="F26" s="31">
        <f t="shared" si="2"/>
        <v>12256638</v>
      </c>
      <c r="G26" s="31">
        <f t="shared" si="2"/>
        <v>998698</v>
      </c>
      <c r="H26" s="31">
        <f t="shared" si="2"/>
        <v>803176</v>
      </c>
      <c r="I26" s="31">
        <f t="shared" si="2"/>
        <v>895966</v>
      </c>
      <c r="J26" s="31">
        <f t="shared" si="2"/>
        <v>2697840</v>
      </c>
      <c r="K26" s="31">
        <f t="shared" si="2"/>
        <v>4898835</v>
      </c>
      <c r="L26" s="31">
        <f t="shared" si="2"/>
        <v>9778278</v>
      </c>
      <c r="M26" s="31">
        <f t="shared" si="2"/>
        <v>11240527</v>
      </c>
      <c r="N26" s="31">
        <f t="shared" si="2"/>
        <v>25917640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28615480</v>
      </c>
      <c r="X26" s="31">
        <f t="shared" si="2"/>
        <v>6128316</v>
      </c>
      <c r="Y26" s="31">
        <f t="shared" si="2"/>
        <v>22487164</v>
      </c>
      <c r="Z26" s="32">
        <f>+IF(X26&lt;&gt;0,+(Y26/X26)*100,0)</f>
        <v>366.93871530123442</v>
      </c>
      <c r="AA26" s="33">
        <f>+AA13+AA25</f>
        <v>12256638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1731253</v>
      </c>
      <c r="F35" s="20">
        <v>1731253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865626</v>
      </c>
      <c r="Y35" s="20">
        <v>-865626</v>
      </c>
      <c r="Z35" s="21">
        <v>-100</v>
      </c>
      <c r="AA35" s="22">
        <v>1731253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1731253</v>
      </c>
      <c r="F37" s="31">
        <f t="shared" si="3"/>
        <v>1731253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865626</v>
      </c>
      <c r="Y37" s="31">
        <f t="shared" si="3"/>
        <v>-865626</v>
      </c>
      <c r="Z37" s="32">
        <f>+IF(X37&lt;&gt;0,+(Y37/X37)*100,0)</f>
        <v>-100</v>
      </c>
      <c r="AA37" s="33">
        <f>SUM(AA29:AA36)</f>
        <v>1731253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1731253</v>
      </c>
      <c r="F44" s="31">
        <f t="shared" si="5"/>
        <v>1731253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865626</v>
      </c>
      <c r="Y44" s="31">
        <f t="shared" si="5"/>
        <v>-865626</v>
      </c>
      <c r="Z44" s="32">
        <f>+IF(X44&lt;&gt;0,+(Y44/X44)*100,0)</f>
        <v>-100</v>
      </c>
      <c r="AA44" s="33">
        <f>+AA37+AA43</f>
        <v>1731253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4993526</v>
      </c>
      <c r="D45" s="42">
        <f t="shared" si="6"/>
        <v>0</v>
      </c>
      <c r="E45" s="43">
        <f t="shared" si="6"/>
        <v>10525385</v>
      </c>
      <c r="F45" s="44">
        <f t="shared" si="6"/>
        <v>10525385</v>
      </c>
      <c r="G45" s="44">
        <f t="shared" si="6"/>
        <v>998698</v>
      </c>
      <c r="H45" s="44">
        <f t="shared" si="6"/>
        <v>803176</v>
      </c>
      <c r="I45" s="44">
        <f t="shared" si="6"/>
        <v>895966</v>
      </c>
      <c r="J45" s="44">
        <f t="shared" si="6"/>
        <v>2697840</v>
      </c>
      <c r="K45" s="44">
        <f t="shared" si="6"/>
        <v>4898835</v>
      </c>
      <c r="L45" s="44">
        <f t="shared" si="6"/>
        <v>9778278</v>
      </c>
      <c r="M45" s="44">
        <f t="shared" si="6"/>
        <v>11240527</v>
      </c>
      <c r="N45" s="44">
        <f t="shared" si="6"/>
        <v>25917640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28615480</v>
      </c>
      <c r="X45" s="44">
        <f t="shared" si="6"/>
        <v>5262690</v>
      </c>
      <c r="Y45" s="44">
        <f t="shared" si="6"/>
        <v>23352790</v>
      </c>
      <c r="Z45" s="45">
        <f>+IF(X45&lt;&gt;0,+(Y45/X45)*100,0)</f>
        <v>443.74245870457878</v>
      </c>
      <c r="AA45" s="46">
        <f>+AA26-AA44</f>
        <v>10525385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-81034</v>
      </c>
      <c r="D47" s="18"/>
      <c r="E47" s="19">
        <v>9999645</v>
      </c>
      <c r="F47" s="20">
        <v>9999645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4999824</v>
      </c>
      <c r="Y47" s="20">
        <v>-4999824</v>
      </c>
      <c r="Z47" s="47">
        <v>-100</v>
      </c>
      <c r="AA47" s="22">
        <v>9999645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-81034</v>
      </c>
      <c r="D50" s="50">
        <f t="shared" ref="D50:Y50" si="7">SUM(D47:D49)</f>
        <v>0</v>
      </c>
      <c r="E50" s="51">
        <f t="shared" si="7"/>
        <v>9999645</v>
      </c>
      <c r="F50" s="52">
        <f t="shared" si="7"/>
        <v>9999645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4999824</v>
      </c>
      <c r="Y50" s="52">
        <f t="shared" si="7"/>
        <v>-4999824</v>
      </c>
      <c r="Z50" s="53">
        <f>+IF(X50&lt;&gt;0,+(Y50/X50)*100,0)</f>
        <v>-100</v>
      </c>
      <c r="AA50" s="54">
        <f>SUM(AA47:AA49)</f>
        <v>9999645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71632103</v>
      </c>
      <c r="D6" s="18"/>
      <c r="E6" s="19">
        <v>136493311</v>
      </c>
      <c r="F6" s="20">
        <v>136493311</v>
      </c>
      <c r="G6" s="20">
        <v>74878896</v>
      </c>
      <c r="H6" s="20">
        <v>3381262</v>
      </c>
      <c r="I6" s="20">
        <v>3339136</v>
      </c>
      <c r="J6" s="20">
        <v>81599294</v>
      </c>
      <c r="K6" s="20">
        <v>3315624</v>
      </c>
      <c r="L6" s="20">
        <v>3291620</v>
      </c>
      <c r="M6" s="20">
        <v>2639499</v>
      </c>
      <c r="N6" s="20">
        <v>9246743</v>
      </c>
      <c r="O6" s="20"/>
      <c r="P6" s="20"/>
      <c r="Q6" s="20"/>
      <c r="R6" s="20"/>
      <c r="S6" s="20"/>
      <c r="T6" s="20"/>
      <c r="U6" s="20"/>
      <c r="V6" s="20"/>
      <c r="W6" s="20">
        <v>90846037</v>
      </c>
      <c r="X6" s="20">
        <v>122125553</v>
      </c>
      <c r="Y6" s="20">
        <v>-31279516</v>
      </c>
      <c r="Z6" s="21">
        <v>-25.612589037774917</v>
      </c>
      <c r="AA6" s="22">
        <v>136493311</v>
      </c>
    </row>
    <row r="7" spans="1:27" ht="13.5" x14ac:dyDescent="0.25">
      <c r="A7" s="23" t="s">
        <v>35</v>
      </c>
      <c r="B7" s="17" t="s">
        <v>32</v>
      </c>
      <c r="C7" s="18">
        <v>27802965</v>
      </c>
      <c r="D7" s="18"/>
      <c r="E7" s="19">
        <v>17932994</v>
      </c>
      <c r="F7" s="20">
        <v>17932994</v>
      </c>
      <c r="G7" s="20">
        <v>29427634</v>
      </c>
      <c r="H7" s="20">
        <v>1108431</v>
      </c>
      <c r="I7" s="20">
        <v>1060198</v>
      </c>
      <c r="J7" s="20">
        <v>31596263</v>
      </c>
      <c r="K7" s="20">
        <v>1159326</v>
      </c>
      <c r="L7" s="20">
        <v>1132508</v>
      </c>
      <c r="M7" s="20">
        <v>1255523</v>
      </c>
      <c r="N7" s="20">
        <v>3547357</v>
      </c>
      <c r="O7" s="20"/>
      <c r="P7" s="20"/>
      <c r="Q7" s="20"/>
      <c r="R7" s="20"/>
      <c r="S7" s="20"/>
      <c r="T7" s="20"/>
      <c r="U7" s="20"/>
      <c r="V7" s="20"/>
      <c r="W7" s="20">
        <v>35143620</v>
      </c>
      <c r="X7" s="20">
        <v>16464889</v>
      </c>
      <c r="Y7" s="20">
        <v>18678731</v>
      </c>
      <c r="Z7" s="21">
        <v>113.44583616688821</v>
      </c>
      <c r="AA7" s="22">
        <v>17932994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-3744861</v>
      </c>
      <c r="D10" s="18"/>
      <c r="E10" s="19">
        <v>17209116</v>
      </c>
      <c r="F10" s="20">
        <v>17209116</v>
      </c>
      <c r="G10" s="20">
        <v>-3776571</v>
      </c>
      <c r="H10" s="20">
        <v>-42666</v>
      </c>
      <c r="I10" s="20">
        <v>-682757</v>
      </c>
      <c r="J10" s="20">
        <v>-4501994</v>
      </c>
      <c r="K10" s="20">
        <v>-16340</v>
      </c>
      <c r="L10" s="20">
        <v>-10378</v>
      </c>
      <c r="M10" s="20">
        <v>-15184</v>
      </c>
      <c r="N10" s="20">
        <v>-41902</v>
      </c>
      <c r="O10" s="20"/>
      <c r="P10" s="20"/>
      <c r="Q10" s="20"/>
      <c r="R10" s="20"/>
      <c r="S10" s="20"/>
      <c r="T10" s="20"/>
      <c r="U10" s="20"/>
      <c r="V10" s="20"/>
      <c r="W10" s="20">
        <v>-4543896</v>
      </c>
      <c r="X10" s="20">
        <v>17217574</v>
      </c>
      <c r="Y10" s="20">
        <v>-21761470</v>
      </c>
      <c r="Z10" s="21">
        <v>-126.39103511330923</v>
      </c>
      <c r="AA10" s="22">
        <v>17209116</v>
      </c>
    </row>
    <row r="11" spans="1:27" ht="13.5" x14ac:dyDescent="0.25">
      <c r="A11" s="23" t="s">
        <v>39</v>
      </c>
      <c r="B11" s="17" t="s">
        <v>32</v>
      </c>
      <c r="C11" s="18">
        <v>936</v>
      </c>
      <c r="D11" s="18"/>
      <c r="E11" s="19">
        <v>1236</v>
      </c>
      <c r="F11" s="20">
        <v>1236</v>
      </c>
      <c r="G11" s="24">
        <v>1651</v>
      </c>
      <c r="H11" s="24">
        <v>1474</v>
      </c>
      <c r="I11" s="24">
        <v>-268</v>
      </c>
      <c r="J11" s="20">
        <v>2857</v>
      </c>
      <c r="K11" s="24">
        <v>-518</v>
      </c>
      <c r="L11" s="24">
        <v>887</v>
      </c>
      <c r="M11" s="20">
        <v>-2003</v>
      </c>
      <c r="N11" s="24">
        <v>-1634</v>
      </c>
      <c r="O11" s="24"/>
      <c r="P11" s="24"/>
      <c r="Q11" s="20"/>
      <c r="R11" s="24"/>
      <c r="S11" s="24"/>
      <c r="T11" s="20"/>
      <c r="U11" s="24"/>
      <c r="V11" s="24"/>
      <c r="W11" s="24">
        <v>1223</v>
      </c>
      <c r="X11" s="20">
        <v>1236</v>
      </c>
      <c r="Y11" s="24">
        <v>-13</v>
      </c>
      <c r="Z11" s="25">
        <v>-1.051779935275081</v>
      </c>
      <c r="AA11" s="26">
        <v>1236</v>
      </c>
    </row>
    <row r="12" spans="1:27" ht="13.5" x14ac:dyDescent="0.25">
      <c r="A12" s="23" t="s">
        <v>40</v>
      </c>
      <c r="B12" s="17" t="s">
        <v>32</v>
      </c>
      <c r="C12" s="18">
        <v>-64492</v>
      </c>
      <c r="D12" s="18"/>
      <c r="E12" s="19">
        <v>-60134</v>
      </c>
      <c r="F12" s="20">
        <v>-60134</v>
      </c>
      <c r="G12" s="20">
        <v>-64492</v>
      </c>
      <c r="H12" s="20"/>
      <c r="I12" s="20"/>
      <c r="J12" s="20">
        <v>-64492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-64492</v>
      </c>
      <c r="X12" s="20">
        <v>-60134</v>
      </c>
      <c r="Y12" s="20">
        <v>-4358</v>
      </c>
      <c r="Z12" s="21">
        <v>7.2471480360528151</v>
      </c>
      <c r="AA12" s="22">
        <v>-60134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95626651</v>
      </c>
      <c r="D13" s="29">
        <f>SUM(D6:D12)</f>
        <v>0</v>
      </c>
      <c r="E13" s="30">
        <f t="shared" si="0"/>
        <v>171576523</v>
      </c>
      <c r="F13" s="31">
        <f t="shared" si="0"/>
        <v>171576523</v>
      </c>
      <c r="G13" s="31">
        <f t="shared" si="0"/>
        <v>100467118</v>
      </c>
      <c r="H13" s="31">
        <f t="shared" si="0"/>
        <v>4448501</v>
      </c>
      <c r="I13" s="31">
        <f t="shared" si="0"/>
        <v>3716309</v>
      </c>
      <c r="J13" s="31">
        <f t="shared" si="0"/>
        <v>108631928</v>
      </c>
      <c r="K13" s="31">
        <f t="shared" si="0"/>
        <v>4458092</v>
      </c>
      <c r="L13" s="31">
        <f t="shared" si="0"/>
        <v>4414637</v>
      </c>
      <c r="M13" s="31">
        <f t="shared" si="0"/>
        <v>3877835</v>
      </c>
      <c r="N13" s="31">
        <f t="shared" si="0"/>
        <v>12750564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121382492</v>
      </c>
      <c r="X13" s="31">
        <f t="shared" si="0"/>
        <v>155749118</v>
      </c>
      <c r="Y13" s="31">
        <f t="shared" si="0"/>
        <v>-34366626</v>
      </c>
      <c r="Z13" s="32">
        <f>+IF(X13&lt;&gt;0,+(Y13/X13)*100,0)</f>
        <v>-22.065374392681957</v>
      </c>
      <c r="AA13" s="33">
        <f>SUM(AA6:AA12)</f>
        <v>171576523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-6450376</v>
      </c>
      <c r="F17" s="20">
        <v>-6450376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-3225192</v>
      </c>
      <c r="Y17" s="24">
        <v>3225192</v>
      </c>
      <c r="Z17" s="25">
        <v>-100</v>
      </c>
      <c r="AA17" s="26">
        <v>-6450376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-6450376</v>
      </c>
      <c r="F25" s="36">
        <f t="shared" si="1"/>
        <v>-6450376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-3225192</v>
      </c>
      <c r="Y25" s="36">
        <f t="shared" si="1"/>
        <v>3225192</v>
      </c>
      <c r="Z25" s="37">
        <f>+IF(X25&lt;&gt;0,+(Y25/X25)*100,0)</f>
        <v>-100</v>
      </c>
      <c r="AA25" s="38">
        <f>SUM(AA15:AA24)</f>
        <v>-6450376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95626651</v>
      </c>
      <c r="D26" s="29">
        <f>+D13+D25</f>
        <v>0</v>
      </c>
      <c r="E26" s="30">
        <f t="shared" si="2"/>
        <v>165126147</v>
      </c>
      <c r="F26" s="31">
        <f t="shared" si="2"/>
        <v>165126147</v>
      </c>
      <c r="G26" s="31">
        <f t="shared" si="2"/>
        <v>100467118</v>
      </c>
      <c r="H26" s="31">
        <f t="shared" si="2"/>
        <v>4448501</v>
      </c>
      <c r="I26" s="31">
        <f t="shared" si="2"/>
        <v>3716309</v>
      </c>
      <c r="J26" s="31">
        <f t="shared" si="2"/>
        <v>108631928</v>
      </c>
      <c r="K26" s="31">
        <f t="shared" si="2"/>
        <v>4458092</v>
      </c>
      <c r="L26" s="31">
        <f t="shared" si="2"/>
        <v>4414637</v>
      </c>
      <c r="M26" s="31">
        <f t="shared" si="2"/>
        <v>3877835</v>
      </c>
      <c r="N26" s="31">
        <f t="shared" si="2"/>
        <v>12750564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121382492</v>
      </c>
      <c r="X26" s="31">
        <f t="shared" si="2"/>
        <v>152523926</v>
      </c>
      <c r="Y26" s="31">
        <f t="shared" si="2"/>
        <v>-31141434</v>
      </c>
      <c r="Z26" s="32">
        <f>+IF(X26&lt;&gt;0,+(Y26/X26)*100,0)</f>
        <v>-20.417409134878945</v>
      </c>
      <c r="AA26" s="33">
        <f>+AA13+AA25</f>
        <v>165126147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-5628</v>
      </c>
      <c r="D31" s="18"/>
      <c r="E31" s="19"/>
      <c r="F31" s="20"/>
      <c r="G31" s="20">
        <v>-5868</v>
      </c>
      <c r="H31" s="20">
        <v>-570</v>
      </c>
      <c r="I31" s="20">
        <v>-17</v>
      </c>
      <c r="J31" s="20">
        <v>-6455</v>
      </c>
      <c r="K31" s="20"/>
      <c r="L31" s="20">
        <v>-1456</v>
      </c>
      <c r="M31" s="20">
        <v>-1294</v>
      </c>
      <c r="N31" s="20">
        <v>-2750</v>
      </c>
      <c r="O31" s="20"/>
      <c r="P31" s="20"/>
      <c r="Q31" s="20"/>
      <c r="R31" s="20"/>
      <c r="S31" s="20"/>
      <c r="T31" s="20"/>
      <c r="U31" s="20"/>
      <c r="V31" s="20"/>
      <c r="W31" s="20">
        <v>-9205</v>
      </c>
      <c r="X31" s="20"/>
      <c r="Y31" s="20">
        <v>-9205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-1173163</v>
      </c>
      <c r="D32" s="18"/>
      <c r="E32" s="19">
        <v>-553238</v>
      </c>
      <c r="F32" s="20">
        <v>-553238</v>
      </c>
      <c r="G32" s="20">
        <v>-1284342</v>
      </c>
      <c r="H32" s="20">
        <v>-88412</v>
      </c>
      <c r="I32" s="20">
        <v>-75104</v>
      </c>
      <c r="J32" s="20">
        <v>-1447858</v>
      </c>
      <c r="K32" s="20">
        <v>-89859</v>
      </c>
      <c r="L32" s="20">
        <v>-83604</v>
      </c>
      <c r="M32" s="20">
        <v>-93087</v>
      </c>
      <c r="N32" s="20">
        <v>-266550</v>
      </c>
      <c r="O32" s="20"/>
      <c r="P32" s="20"/>
      <c r="Q32" s="20"/>
      <c r="R32" s="20"/>
      <c r="S32" s="20"/>
      <c r="T32" s="20"/>
      <c r="U32" s="20"/>
      <c r="V32" s="20"/>
      <c r="W32" s="20">
        <v>-1714408</v>
      </c>
      <c r="X32" s="20">
        <v>-549782</v>
      </c>
      <c r="Y32" s="20">
        <v>-1164626</v>
      </c>
      <c r="Z32" s="21">
        <v>211.83414517026748</v>
      </c>
      <c r="AA32" s="22">
        <v>-553238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4236595</v>
      </c>
      <c r="D35" s="18"/>
      <c r="E35" s="19">
        <v>9279928</v>
      </c>
      <c r="F35" s="20">
        <v>9279928</v>
      </c>
      <c r="G35" s="20">
        <v>4898250</v>
      </c>
      <c r="H35" s="20">
        <v>172856</v>
      </c>
      <c r="I35" s="20">
        <v>151208</v>
      </c>
      <c r="J35" s="20">
        <v>5222314</v>
      </c>
      <c r="K35" s="20">
        <v>161076</v>
      </c>
      <c r="L35" s="20">
        <v>164069</v>
      </c>
      <c r="M35" s="20">
        <v>159808</v>
      </c>
      <c r="N35" s="20">
        <v>484953</v>
      </c>
      <c r="O35" s="20"/>
      <c r="P35" s="20"/>
      <c r="Q35" s="20"/>
      <c r="R35" s="20"/>
      <c r="S35" s="20"/>
      <c r="T35" s="20"/>
      <c r="U35" s="20"/>
      <c r="V35" s="20"/>
      <c r="W35" s="20">
        <v>5707267</v>
      </c>
      <c r="X35" s="20">
        <v>5668762</v>
      </c>
      <c r="Y35" s="20">
        <v>38505</v>
      </c>
      <c r="Z35" s="21">
        <v>0.67924883775328726</v>
      </c>
      <c r="AA35" s="22">
        <v>9279928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3057804</v>
      </c>
      <c r="D37" s="29">
        <f t="shared" ref="D37:Y37" si="3">SUM(D29:D36)</f>
        <v>0</v>
      </c>
      <c r="E37" s="30">
        <f t="shared" si="3"/>
        <v>8726690</v>
      </c>
      <c r="F37" s="31">
        <f t="shared" si="3"/>
        <v>8726690</v>
      </c>
      <c r="G37" s="31">
        <f t="shared" si="3"/>
        <v>3608040</v>
      </c>
      <c r="H37" s="31">
        <f t="shared" si="3"/>
        <v>83874</v>
      </c>
      <c r="I37" s="31">
        <f t="shared" si="3"/>
        <v>76087</v>
      </c>
      <c r="J37" s="31">
        <f t="shared" si="3"/>
        <v>3768001</v>
      </c>
      <c r="K37" s="31">
        <f t="shared" si="3"/>
        <v>71217</v>
      </c>
      <c r="L37" s="31">
        <f t="shared" si="3"/>
        <v>79009</v>
      </c>
      <c r="M37" s="31">
        <f t="shared" si="3"/>
        <v>65427</v>
      </c>
      <c r="N37" s="31">
        <f t="shared" si="3"/>
        <v>215653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3983654</v>
      </c>
      <c r="X37" s="31">
        <f t="shared" si="3"/>
        <v>5118980</v>
      </c>
      <c r="Y37" s="31">
        <f t="shared" si="3"/>
        <v>-1135326</v>
      </c>
      <c r="Z37" s="32">
        <f>+IF(X37&lt;&gt;0,+(Y37/X37)*100,0)</f>
        <v>-22.178754361220399</v>
      </c>
      <c r="AA37" s="33">
        <f>SUM(AA29:AA36)</f>
        <v>8726690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3057804</v>
      </c>
      <c r="D44" s="29">
        <f>+D37+D43</f>
        <v>0</v>
      </c>
      <c r="E44" s="30">
        <f t="shared" si="5"/>
        <v>8726690</v>
      </c>
      <c r="F44" s="31">
        <f t="shared" si="5"/>
        <v>8726690</v>
      </c>
      <c r="G44" s="31">
        <f t="shared" si="5"/>
        <v>3608040</v>
      </c>
      <c r="H44" s="31">
        <f t="shared" si="5"/>
        <v>83874</v>
      </c>
      <c r="I44" s="31">
        <f t="shared" si="5"/>
        <v>76087</v>
      </c>
      <c r="J44" s="31">
        <f t="shared" si="5"/>
        <v>3768001</v>
      </c>
      <c r="K44" s="31">
        <f t="shared" si="5"/>
        <v>71217</v>
      </c>
      <c r="L44" s="31">
        <f t="shared" si="5"/>
        <v>79009</v>
      </c>
      <c r="M44" s="31">
        <f t="shared" si="5"/>
        <v>65427</v>
      </c>
      <c r="N44" s="31">
        <f t="shared" si="5"/>
        <v>215653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3983654</v>
      </c>
      <c r="X44" s="31">
        <f t="shared" si="5"/>
        <v>5118980</v>
      </c>
      <c r="Y44" s="31">
        <f t="shared" si="5"/>
        <v>-1135326</v>
      </c>
      <c r="Z44" s="32">
        <f>+IF(X44&lt;&gt;0,+(Y44/X44)*100,0)</f>
        <v>-22.178754361220399</v>
      </c>
      <c r="AA44" s="33">
        <f>+AA37+AA43</f>
        <v>8726690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92568847</v>
      </c>
      <c r="D45" s="42">
        <f t="shared" si="6"/>
        <v>0</v>
      </c>
      <c r="E45" s="43">
        <f t="shared" si="6"/>
        <v>156399457</v>
      </c>
      <c r="F45" s="44">
        <f t="shared" si="6"/>
        <v>156399457</v>
      </c>
      <c r="G45" s="44">
        <f t="shared" si="6"/>
        <v>96859078</v>
      </c>
      <c r="H45" s="44">
        <f t="shared" si="6"/>
        <v>4364627</v>
      </c>
      <c r="I45" s="44">
        <f t="shared" si="6"/>
        <v>3640222</v>
      </c>
      <c r="J45" s="44">
        <f t="shared" si="6"/>
        <v>104863927</v>
      </c>
      <c r="K45" s="44">
        <f t="shared" si="6"/>
        <v>4386875</v>
      </c>
      <c r="L45" s="44">
        <f t="shared" si="6"/>
        <v>4335628</v>
      </c>
      <c r="M45" s="44">
        <f t="shared" si="6"/>
        <v>3812408</v>
      </c>
      <c r="N45" s="44">
        <f t="shared" si="6"/>
        <v>12534911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117398838</v>
      </c>
      <c r="X45" s="44">
        <f t="shared" si="6"/>
        <v>147404946</v>
      </c>
      <c r="Y45" s="44">
        <f t="shared" si="6"/>
        <v>-30006108</v>
      </c>
      <c r="Z45" s="45">
        <f>+IF(X45&lt;&gt;0,+(Y45/X45)*100,0)</f>
        <v>-20.356242320389985</v>
      </c>
      <c r="AA45" s="46">
        <f>+AA26-AA44</f>
        <v>156399457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1855</v>
      </c>
      <c r="D47" s="18"/>
      <c r="E47" s="19">
        <v>17989021</v>
      </c>
      <c r="F47" s="20">
        <v>17989021</v>
      </c>
      <c r="G47" s="20"/>
      <c r="H47" s="20">
        <v>1855</v>
      </c>
      <c r="I47" s="20"/>
      <c r="J47" s="20">
        <v>1855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1855</v>
      </c>
      <c r="X47" s="20">
        <v>8994504</v>
      </c>
      <c r="Y47" s="20">
        <v>-8992649</v>
      </c>
      <c r="Z47" s="47">
        <v>-99.979376294679511</v>
      </c>
      <c r="AA47" s="22">
        <v>17989021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1855</v>
      </c>
      <c r="D50" s="50">
        <f t="shared" ref="D50:Y50" si="7">SUM(D47:D49)</f>
        <v>0</v>
      </c>
      <c r="E50" s="51">
        <f t="shared" si="7"/>
        <v>17989021</v>
      </c>
      <c r="F50" s="52">
        <f t="shared" si="7"/>
        <v>17989021</v>
      </c>
      <c r="G50" s="52">
        <f t="shared" si="7"/>
        <v>0</v>
      </c>
      <c r="H50" s="52">
        <f t="shared" si="7"/>
        <v>1855</v>
      </c>
      <c r="I50" s="52">
        <f t="shared" si="7"/>
        <v>0</v>
      </c>
      <c r="J50" s="52">
        <f t="shared" si="7"/>
        <v>1855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1855</v>
      </c>
      <c r="X50" s="52">
        <f t="shared" si="7"/>
        <v>8994504</v>
      </c>
      <c r="Y50" s="52">
        <f t="shared" si="7"/>
        <v>-8992649</v>
      </c>
      <c r="Z50" s="53">
        <f>+IF(X50&lt;&gt;0,+(Y50/X50)*100,0)</f>
        <v>-99.979376294679511</v>
      </c>
      <c r="AA50" s="54">
        <f>SUM(AA47:AA49)</f>
        <v>17989021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200539194</v>
      </c>
      <c r="D7" s="18"/>
      <c r="E7" s="19">
        <v>176043963</v>
      </c>
      <c r="F7" s="20">
        <v>176043963</v>
      </c>
      <c r="G7" s="20">
        <v>43071137</v>
      </c>
      <c r="H7" s="20">
        <v>3799142</v>
      </c>
      <c r="I7" s="20">
        <v>165847759</v>
      </c>
      <c r="J7" s="20">
        <v>212718038</v>
      </c>
      <c r="K7" s="20">
        <v>3699549</v>
      </c>
      <c r="L7" s="20">
        <v>-157947079</v>
      </c>
      <c r="M7" s="20">
        <v>166601436</v>
      </c>
      <c r="N7" s="20">
        <v>12353906</v>
      </c>
      <c r="O7" s="20"/>
      <c r="P7" s="20"/>
      <c r="Q7" s="20"/>
      <c r="R7" s="20"/>
      <c r="S7" s="20"/>
      <c r="T7" s="20"/>
      <c r="U7" s="20"/>
      <c r="V7" s="20"/>
      <c r="W7" s="20">
        <v>225071944</v>
      </c>
      <c r="X7" s="20">
        <v>88021992</v>
      </c>
      <c r="Y7" s="20">
        <v>137049952</v>
      </c>
      <c r="Z7" s="21">
        <v>155.69967105493362</v>
      </c>
      <c r="AA7" s="22">
        <v>176043963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200539194</v>
      </c>
      <c r="D13" s="29">
        <f>SUM(D6:D12)</f>
        <v>0</v>
      </c>
      <c r="E13" s="30">
        <f t="shared" si="0"/>
        <v>176043963</v>
      </c>
      <c r="F13" s="31">
        <f t="shared" si="0"/>
        <v>176043963</v>
      </c>
      <c r="G13" s="31">
        <f t="shared" si="0"/>
        <v>43071137</v>
      </c>
      <c r="H13" s="31">
        <f t="shared" si="0"/>
        <v>3799142</v>
      </c>
      <c r="I13" s="31">
        <f t="shared" si="0"/>
        <v>165847759</v>
      </c>
      <c r="J13" s="31">
        <f t="shared" si="0"/>
        <v>212718038</v>
      </c>
      <c r="K13" s="31">
        <f t="shared" si="0"/>
        <v>3699549</v>
      </c>
      <c r="L13" s="31">
        <f t="shared" si="0"/>
        <v>-157947079</v>
      </c>
      <c r="M13" s="31">
        <f t="shared" si="0"/>
        <v>166601436</v>
      </c>
      <c r="N13" s="31">
        <f t="shared" si="0"/>
        <v>12353906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225071944</v>
      </c>
      <c r="X13" s="31">
        <f t="shared" si="0"/>
        <v>88021992</v>
      </c>
      <c r="Y13" s="31">
        <f t="shared" si="0"/>
        <v>137049952</v>
      </c>
      <c r="Z13" s="32">
        <f>+IF(X13&lt;&gt;0,+(Y13/X13)*100,0)</f>
        <v>155.69967105493362</v>
      </c>
      <c r="AA13" s="33">
        <f>SUM(AA6:AA12)</f>
        <v>176043963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808929</v>
      </c>
      <c r="D17" s="18"/>
      <c r="E17" s="19">
        <v>6810997</v>
      </c>
      <c r="F17" s="20">
        <v>6810997</v>
      </c>
      <c r="G17" s="24">
        <v>-1229970</v>
      </c>
      <c r="H17" s="24"/>
      <c r="I17" s="24">
        <v>2038899</v>
      </c>
      <c r="J17" s="20">
        <v>808929</v>
      </c>
      <c r="K17" s="24"/>
      <c r="L17" s="24">
        <v>-2038899</v>
      </c>
      <c r="M17" s="20">
        <v>2038899</v>
      </c>
      <c r="N17" s="24"/>
      <c r="O17" s="24"/>
      <c r="P17" s="24"/>
      <c r="Q17" s="20"/>
      <c r="R17" s="24"/>
      <c r="S17" s="24"/>
      <c r="T17" s="20"/>
      <c r="U17" s="24"/>
      <c r="V17" s="24"/>
      <c r="W17" s="24">
        <v>808929</v>
      </c>
      <c r="X17" s="20">
        <v>3405510</v>
      </c>
      <c r="Y17" s="24">
        <v>-2596581</v>
      </c>
      <c r="Z17" s="25">
        <v>-76.24646528713761</v>
      </c>
      <c r="AA17" s="26">
        <v>6810997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808929</v>
      </c>
      <c r="D25" s="29">
        <f t="shared" ref="D25:Y25" si="1">SUM(D15:D24)</f>
        <v>0</v>
      </c>
      <c r="E25" s="35">
        <f t="shared" si="1"/>
        <v>6810997</v>
      </c>
      <c r="F25" s="36">
        <f t="shared" si="1"/>
        <v>6810997</v>
      </c>
      <c r="G25" s="36">
        <f t="shared" si="1"/>
        <v>-1229970</v>
      </c>
      <c r="H25" s="36">
        <f t="shared" si="1"/>
        <v>0</v>
      </c>
      <c r="I25" s="36">
        <f t="shared" si="1"/>
        <v>2038899</v>
      </c>
      <c r="J25" s="36">
        <f t="shared" si="1"/>
        <v>808929</v>
      </c>
      <c r="K25" s="36">
        <f t="shared" si="1"/>
        <v>0</v>
      </c>
      <c r="L25" s="36">
        <f t="shared" si="1"/>
        <v>-2038899</v>
      </c>
      <c r="M25" s="36">
        <f t="shared" si="1"/>
        <v>2038899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808929</v>
      </c>
      <c r="X25" s="36">
        <f t="shared" si="1"/>
        <v>3405510</v>
      </c>
      <c r="Y25" s="36">
        <f t="shared" si="1"/>
        <v>-2596581</v>
      </c>
      <c r="Z25" s="37">
        <f>+IF(X25&lt;&gt;0,+(Y25/X25)*100,0)</f>
        <v>-76.24646528713761</v>
      </c>
      <c r="AA25" s="38">
        <f>SUM(AA15:AA24)</f>
        <v>6810997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201348123</v>
      </c>
      <c r="D26" s="29">
        <f>+D13+D25</f>
        <v>0</v>
      </c>
      <c r="E26" s="30">
        <f t="shared" si="2"/>
        <v>182854960</v>
      </c>
      <c r="F26" s="31">
        <f t="shared" si="2"/>
        <v>182854960</v>
      </c>
      <c r="G26" s="31">
        <f t="shared" si="2"/>
        <v>41841167</v>
      </c>
      <c r="H26" s="31">
        <f t="shared" si="2"/>
        <v>3799142</v>
      </c>
      <c r="I26" s="31">
        <f t="shared" si="2"/>
        <v>167886658</v>
      </c>
      <c r="J26" s="31">
        <f t="shared" si="2"/>
        <v>213526967</v>
      </c>
      <c r="K26" s="31">
        <f t="shared" si="2"/>
        <v>3699549</v>
      </c>
      <c r="L26" s="31">
        <f t="shared" si="2"/>
        <v>-159985978</v>
      </c>
      <c r="M26" s="31">
        <f t="shared" si="2"/>
        <v>168640335</v>
      </c>
      <c r="N26" s="31">
        <f t="shared" si="2"/>
        <v>12353906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225880873</v>
      </c>
      <c r="X26" s="31">
        <f t="shared" si="2"/>
        <v>91427502</v>
      </c>
      <c r="Y26" s="31">
        <f t="shared" si="2"/>
        <v>134453371</v>
      </c>
      <c r="Z26" s="32">
        <f>+IF(X26&lt;&gt;0,+(Y26/X26)*100,0)</f>
        <v>147.0600946747949</v>
      </c>
      <c r="AA26" s="33">
        <f>+AA13+AA25</f>
        <v>182854960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201348123</v>
      </c>
      <c r="D45" s="42">
        <f t="shared" si="6"/>
        <v>0</v>
      </c>
      <c r="E45" s="43">
        <f t="shared" si="6"/>
        <v>182854960</v>
      </c>
      <c r="F45" s="44">
        <f t="shared" si="6"/>
        <v>182854960</v>
      </c>
      <c r="G45" s="44">
        <f t="shared" si="6"/>
        <v>41841167</v>
      </c>
      <c r="H45" s="44">
        <f t="shared" si="6"/>
        <v>3799142</v>
      </c>
      <c r="I45" s="44">
        <f t="shared" si="6"/>
        <v>167886658</v>
      </c>
      <c r="J45" s="44">
        <f t="shared" si="6"/>
        <v>213526967</v>
      </c>
      <c r="K45" s="44">
        <f t="shared" si="6"/>
        <v>3699549</v>
      </c>
      <c r="L45" s="44">
        <f t="shared" si="6"/>
        <v>-159985978</v>
      </c>
      <c r="M45" s="44">
        <f t="shared" si="6"/>
        <v>168640335</v>
      </c>
      <c r="N45" s="44">
        <f t="shared" si="6"/>
        <v>12353906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225880873</v>
      </c>
      <c r="X45" s="44">
        <f t="shared" si="6"/>
        <v>91427502</v>
      </c>
      <c r="Y45" s="44">
        <f t="shared" si="6"/>
        <v>134453371</v>
      </c>
      <c r="Z45" s="45">
        <f>+IF(X45&lt;&gt;0,+(Y45/X45)*100,0)</f>
        <v>147.0600946747949</v>
      </c>
      <c r="AA45" s="46">
        <f>+AA26-AA44</f>
        <v>182854960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15480549</v>
      </c>
      <c r="D47" s="18"/>
      <c r="E47" s="19"/>
      <c r="F47" s="20"/>
      <c r="G47" s="20">
        <v>16262761</v>
      </c>
      <c r="H47" s="20">
        <v>-5933303</v>
      </c>
      <c r="I47" s="20">
        <v>9490941</v>
      </c>
      <c r="J47" s="20">
        <v>19820399</v>
      </c>
      <c r="K47" s="20">
        <v>2093101</v>
      </c>
      <c r="L47" s="20">
        <v>-5583933</v>
      </c>
      <c r="M47" s="20">
        <v>7786032</v>
      </c>
      <c r="N47" s="20">
        <v>4295200</v>
      </c>
      <c r="O47" s="20"/>
      <c r="P47" s="20"/>
      <c r="Q47" s="20"/>
      <c r="R47" s="20"/>
      <c r="S47" s="20"/>
      <c r="T47" s="20"/>
      <c r="U47" s="20"/>
      <c r="V47" s="20"/>
      <c r="W47" s="20">
        <v>24115599</v>
      </c>
      <c r="X47" s="20">
        <v>-6</v>
      </c>
      <c r="Y47" s="20">
        <v>24115605</v>
      </c>
      <c r="Z47" s="47">
        <v>-401926750</v>
      </c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15480549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16262761</v>
      </c>
      <c r="H50" s="52">
        <f t="shared" si="7"/>
        <v>-5933303</v>
      </c>
      <c r="I50" s="52">
        <f t="shared" si="7"/>
        <v>9490941</v>
      </c>
      <c r="J50" s="52">
        <f t="shared" si="7"/>
        <v>19820399</v>
      </c>
      <c r="K50" s="52">
        <f t="shared" si="7"/>
        <v>2093101</v>
      </c>
      <c r="L50" s="52">
        <f t="shared" si="7"/>
        <v>-5583933</v>
      </c>
      <c r="M50" s="52">
        <f t="shared" si="7"/>
        <v>7786032</v>
      </c>
      <c r="N50" s="52">
        <f t="shared" si="7"/>
        <v>4295200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24115599</v>
      </c>
      <c r="X50" s="52">
        <f t="shared" si="7"/>
        <v>-6</v>
      </c>
      <c r="Y50" s="52">
        <f t="shared" si="7"/>
        <v>24115605</v>
      </c>
      <c r="Z50" s="53">
        <f>+IF(X50&lt;&gt;0,+(Y50/X50)*100,0)</f>
        <v>-401926750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</v>
      </c>
      <c r="F6" s="20">
        <v>-2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</v>
      </c>
      <c r="Y6" s="20">
        <v>2</v>
      </c>
      <c r="Z6" s="21">
        <v>-100</v>
      </c>
      <c r="AA6" s="22">
        <v>-2</v>
      </c>
    </row>
    <row r="7" spans="1:27" ht="13.5" x14ac:dyDescent="0.25">
      <c r="A7" s="23" t="s">
        <v>35</v>
      </c>
      <c r="B7" s="17" t="s">
        <v>32</v>
      </c>
      <c r="C7" s="18">
        <v>480649</v>
      </c>
      <c r="D7" s="18"/>
      <c r="E7" s="19">
        <v>13078490</v>
      </c>
      <c r="F7" s="20">
        <v>13078490</v>
      </c>
      <c r="G7" s="20">
        <v>1927004</v>
      </c>
      <c r="H7" s="20">
        <v>1956983</v>
      </c>
      <c r="I7" s="20">
        <v>2063468</v>
      </c>
      <c r="J7" s="20">
        <v>5947455</v>
      </c>
      <c r="K7" s="20">
        <v>2004519</v>
      </c>
      <c r="L7" s="20">
        <v>2088922</v>
      </c>
      <c r="M7" s="20">
        <v>-37794</v>
      </c>
      <c r="N7" s="20">
        <v>4055647</v>
      </c>
      <c r="O7" s="20"/>
      <c r="P7" s="20"/>
      <c r="Q7" s="20"/>
      <c r="R7" s="20"/>
      <c r="S7" s="20"/>
      <c r="T7" s="20"/>
      <c r="U7" s="20"/>
      <c r="V7" s="20"/>
      <c r="W7" s="20">
        <v>10003102</v>
      </c>
      <c r="X7" s="20">
        <v>6539246</v>
      </c>
      <c r="Y7" s="20">
        <v>3463856</v>
      </c>
      <c r="Z7" s="21">
        <v>52.970265990910882</v>
      </c>
      <c r="AA7" s="22">
        <v>13078490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480649</v>
      </c>
      <c r="D13" s="29">
        <f>SUM(D6:D12)</f>
        <v>0</v>
      </c>
      <c r="E13" s="30">
        <f t="shared" si="0"/>
        <v>13078488</v>
      </c>
      <c r="F13" s="31">
        <f t="shared" si="0"/>
        <v>13078488</v>
      </c>
      <c r="G13" s="31">
        <f t="shared" si="0"/>
        <v>1927004</v>
      </c>
      <c r="H13" s="31">
        <f t="shared" si="0"/>
        <v>1956983</v>
      </c>
      <c r="I13" s="31">
        <f t="shared" si="0"/>
        <v>2063468</v>
      </c>
      <c r="J13" s="31">
        <f t="shared" si="0"/>
        <v>5947455</v>
      </c>
      <c r="K13" s="31">
        <f t="shared" si="0"/>
        <v>2004519</v>
      </c>
      <c r="L13" s="31">
        <f t="shared" si="0"/>
        <v>2088922</v>
      </c>
      <c r="M13" s="31">
        <f t="shared" si="0"/>
        <v>-37794</v>
      </c>
      <c r="N13" s="31">
        <f t="shared" si="0"/>
        <v>4055647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10003102</v>
      </c>
      <c r="X13" s="31">
        <f t="shared" si="0"/>
        <v>6539244</v>
      </c>
      <c r="Y13" s="31">
        <f t="shared" si="0"/>
        <v>3463858</v>
      </c>
      <c r="Z13" s="32">
        <f>+IF(X13&lt;&gt;0,+(Y13/X13)*100,0)</f>
        <v>52.970312776216943</v>
      </c>
      <c r="AA13" s="33">
        <f>SUM(AA6:AA12)</f>
        <v>13078488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-725402</v>
      </c>
      <c r="F17" s="20">
        <v>-725402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-362702</v>
      </c>
      <c r="Y17" s="24">
        <v>362702</v>
      </c>
      <c r="Z17" s="25">
        <v>-100</v>
      </c>
      <c r="AA17" s="26">
        <v>-725402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-725402</v>
      </c>
      <c r="F25" s="36">
        <f t="shared" si="1"/>
        <v>-725402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-362702</v>
      </c>
      <c r="Y25" s="36">
        <f t="shared" si="1"/>
        <v>362702</v>
      </c>
      <c r="Z25" s="37">
        <f>+IF(X25&lt;&gt;0,+(Y25/X25)*100,0)</f>
        <v>-100</v>
      </c>
      <c r="AA25" s="38">
        <f>SUM(AA15:AA24)</f>
        <v>-725402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480649</v>
      </c>
      <c r="D26" s="29">
        <f>+D13+D25</f>
        <v>0</v>
      </c>
      <c r="E26" s="30">
        <f t="shared" si="2"/>
        <v>12353086</v>
      </c>
      <c r="F26" s="31">
        <f t="shared" si="2"/>
        <v>12353086</v>
      </c>
      <c r="G26" s="31">
        <f t="shared" si="2"/>
        <v>1927004</v>
      </c>
      <c r="H26" s="31">
        <f t="shared" si="2"/>
        <v>1956983</v>
      </c>
      <c r="I26" s="31">
        <f t="shared" si="2"/>
        <v>2063468</v>
      </c>
      <c r="J26" s="31">
        <f t="shared" si="2"/>
        <v>5947455</v>
      </c>
      <c r="K26" s="31">
        <f t="shared" si="2"/>
        <v>2004519</v>
      </c>
      <c r="L26" s="31">
        <f t="shared" si="2"/>
        <v>2088922</v>
      </c>
      <c r="M26" s="31">
        <f t="shared" si="2"/>
        <v>-37794</v>
      </c>
      <c r="N26" s="31">
        <f t="shared" si="2"/>
        <v>4055647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10003102</v>
      </c>
      <c r="X26" s="31">
        <f t="shared" si="2"/>
        <v>6176542</v>
      </c>
      <c r="Y26" s="31">
        <f t="shared" si="2"/>
        <v>3826560</v>
      </c>
      <c r="Z26" s="32">
        <f>+IF(X26&lt;&gt;0,+(Y26/X26)*100,0)</f>
        <v>61.953112275444745</v>
      </c>
      <c r="AA26" s="33">
        <f>+AA13+AA25</f>
        <v>12353086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>
        <v>525778</v>
      </c>
      <c r="H32" s="20">
        <v>853376</v>
      </c>
      <c r="I32" s="20">
        <v>507817</v>
      </c>
      <c r="J32" s="20">
        <v>1886971</v>
      </c>
      <c r="K32" s="20">
        <v>496793</v>
      </c>
      <c r="L32" s="20">
        <v>510917</v>
      </c>
      <c r="M32" s="20">
        <v>894617</v>
      </c>
      <c r="N32" s="20">
        <v>1902327</v>
      </c>
      <c r="O32" s="20"/>
      <c r="P32" s="20"/>
      <c r="Q32" s="20"/>
      <c r="R32" s="20"/>
      <c r="S32" s="20"/>
      <c r="T32" s="20"/>
      <c r="U32" s="20"/>
      <c r="V32" s="20"/>
      <c r="W32" s="20">
        <v>3789298</v>
      </c>
      <c r="X32" s="20">
        <v>-1</v>
      </c>
      <c r="Y32" s="20">
        <v>3789299</v>
      </c>
      <c r="Z32" s="21">
        <v>-378929900</v>
      </c>
      <c r="AA32" s="22">
        <v>-1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525778</v>
      </c>
      <c r="H37" s="31">
        <f t="shared" si="3"/>
        <v>853376</v>
      </c>
      <c r="I37" s="31">
        <f t="shared" si="3"/>
        <v>507817</v>
      </c>
      <c r="J37" s="31">
        <f t="shared" si="3"/>
        <v>1886971</v>
      </c>
      <c r="K37" s="31">
        <f t="shared" si="3"/>
        <v>496793</v>
      </c>
      <c r="L37" s="31">
        <f t="shared" si="3"/>
        <v>510917</v>
      </c>
      <c r="M37" s="31">
        <f t="shared" si="3"/>
        <v>894617</v>
      </c>
      <c r="N37" s="31">
        <f t="shared" si="3"/>
        <v>1902327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3789298</v>
      </c>
      <c r="X37" s="31">
        <f t="shared" si="3"/>
        <v>-1</v>
      </c>
      <c r="Y37" s="31">
        <f t="shared" si="3"/>
        <v>3789299</v>
      </c>
      <c r="Z37" s="32">
        <f>+IF(X37&lt;&gt;0,+(Y37/X37)*100,0)</f>
        <v>-378929900</v>
      </c>
      <c r="AA37" s="33">
        <f>SUM(AA29:AA36)</f>
        <v>-1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525778</v>
      </c>
      <c r="H44" s="31">
        <f t="shared" si="5"/>
        <v>853376</v>
      </c>
      <c r="I44" s="31">
        <f t="shared" si="5"/>
        <v>507817</v>
      </c>
      <c r="J44" s="31">
        <f t="shared" si="5"/>
        <v>1886971</v>
      </c>
      <c r="K44" s="31">
        <f t="shared" si="5"/>
        <v>496793</v>
      </c>
      <c r="L44" s="31">
        <f t="shared" si="5"/>
        <v>510917</v>
      </c>
      <c r="M44" s="31">
        <f t="shared" si="5"/>
        <v>894617</v>
      </c>
      <c r="N44" s="31">
        <f t="shared" si="5"/>
        <v>1902327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3789298</v>
      </c>
      <c r="X44" s="31">
        <f t="shared" si="5"/>
        <v>-1</v>
      </c>
      <c r="Y44" s="31">
        <f t="shared" si="5"/>
        <v>3789299</v>
      </c>
      <c r="Z44" s="32">
        <f>+IF(X44&lt;&gt;0,+(Y44/X44)*100,0)</f>
        <v>-378929900</v>
      </c>
      <c r="AA44" s="33">
        <f>+AA37+AA43</f>
        <v>-1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480649</v>
      </c>
      <c r="D45" s="42">
        <f t="shared" si="6"/>
        <v>0</v>
      </c>
      <c r="E45" s="43">
        <f t="shared" si="6"/>
        <v>12353087</v>
      </c>
      <c r="F45" s="44">
        <f t="shared" si="6"/>
        <v>12353087</v>
      </c>
      <c r="G45" s="44">
        <f t="shared" si="6"/>
        <v>1401226</v>
      </c>
      <c r="H45" s="44">
        <f t="shared" si="6"/>
        <v>1103607</v>
      </c>
      <c r="I45" s="44">
        <f t="shared" si="6"/>
        <v>1555651</v>
      </c>
      <c r="J45" s="44">
        <f t="shared" si="6"/>
        <v>4060484</v>
      </c>
      <c r="K45" s="44">
        <f t="shared" si="6"/>
        <v>1507726</v>
      </c>
      <c r="L45" s="44">
        <f t="shared" si="6"/>
        <v>1578005</v>
      </c>
      <c r="M45" s="44">
        <f t="shared" si="6"/>
        <v>-932411</v>
      </c>
      <c r="N45" s="44">
        <f t="shared" si="6"/>
        <v>2153320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6213804</v>
      </c>
      <c r="X45" s="44">
        <f t="shared" si="6"/>
        <v>6176543</v>
      </c>
      <c r="Y45" s="44">
        <f t="shared" si="6"/>
        <v>37261</v>
      </c>
      <c r="Z45" s="45">
        <f>+IF(X45&lt;&gt;0,+(Y45/X45)*100,0)</f>
        <v>0.6032662607546001</v>
      </c>
      <c r="AA45" s="46">
        <f>+AA26-AA44</f>
        <v>12353087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988561</v>
      </c>
      <c r="D7" s="18"/>
      <c r="E7" s="19">
        <v>-2509167</v>
      </c>
      <c r="F7" s="20">
        <v>-2509167</v>
      </c>
      <c r="G7" s="20">
        <v>-878323</v>
      </c>
      <c r="H7" s="20">
        <v>3070251</v>
      </c>
      <c r="I7" s="20"/>
      <c r="J7" s="20">
        <v>2191928</v>
      </c>
      <c r="K7" s="20">
        <v>1199321</v>
      </c>
      <c r="L7" s="20">
        <v>616214</v>
      </c>
      <c r="M7" s="20">
        <v>638559</v>
      </c>
      <c r="N7" s="20">
        <v>2454094</v>
      </c>
      <c r="O7" s="20"/>
      <c r="P7" s="20"/>
      <c r="Q7" s="20"/>
      <c r="R7" s="20"/>
      <c r="S7" s="20"/>
      <c r="T7" s="20"/>
      <c r="U7" s="20"/>
      <c r="V7" s="20"/>
      <c r="W7" s="20">
        <v>4646022</v>
      </c>
      <c r="X7" s="20">
        <v>-1254576</v>
      </c>
      <c r="Y7" s="20">
        <v>5900598</v>
      </c>
      <c r="Z7" s="21">
        <v>-470.32607032176611</v>
      </c>
      <c r="AA7" s="22">
        <v>-2509167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988561</v>
      </c>
      <c r="D13" s="29">
        <f>SUM(D6:D12)</f>
        <v>0</v>
      </c>
      <c r="E13" s="30">
        <f t="shared" si="0"/>
        <v>-2509167</v>
      </c>
      <c r="F13" s="31">
        <f t="shared" si="0"/>
        <v>-2509167</v>
      </c>
      <c r="G13" s="31">
        <f t="shared" si="0"/>
        <v>-878323</v>
      </c>
      <c r="H13" s="31">
        <f t="shared" si="0"/>
        <v>3070251</v>
      </c>
      <c r="I13" s="31">
        <f t="shared" si="0"/>
        <v>0</v>
      </c>
      <c r="J13" s="31">
        <f t="shared" si="0"/>
        <v>2191928</v>
      </c>
      <c r="K13" s="31">
        <f t="shared" si="0"/>
        <v>1199321</v>
      </c>
      <c r="L13" s="31">
        <f t="shared" si="0"/>
        <v>616214</v>
      </c>
      <c r="M13" s="31">
        <f t="shared" si="0"/>
        <v>638559</v>
      </c>
      <c r="N13" s="31">
        <f t="shared" si="0"/>
        <v>2454094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4646022</v>
      </c>
      <c r="X13" s="31">
        <f t="shared" si="0"/>
        <v>-1254576</v>
      </c>
      <c r="Y13" s="31">
        <f t="shared" si="0"/>
        <v>5900598</v>
      </c>
      <c r="Z13" s="32">
        <f>+IF(X13&lt;&gt;0,+(Y13/X13)*100,0)</f>
        <v>-470.32607032176611</v>
      </c>
      <c r="AA13" s="33">
        <f>SUM(AA6:AA12)</f>
        <v>-2509167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2949810</v>
      </c>
      <c r="D17" s="18"/>
      <c r="E17" s="19">
        <v>5341428</v>
      </c>
      <c r="F17" s="20">
        <v>5341428</v>
      </c>
      <c r="G17" s="24">
        <v>-1201484</v>
      </c>
      <c r="H17" s="24">
        <v>4305270</v>
      </c>
      <c r="I17" s="24"/>
      <c r="J17" s="20">
        <v>3103786</v>
      </c>
      <c r="K17" s="24">
        <v>-98916</v>
      </c>
      <c r="L17" s="24">
        <v>-302350</v>
      </c>
      <c r="M17" s="20">
        <v>-49458</v>
      </c>
      <c r="N17" s="24">
        <v>-450724</v>
      </c>
      <c r="O17" s="24"/>
      <c r="P17" s="24"/>
      <c r="Q17" s="20"/>
      <c r="R17" s="24"/>
      <c r="S17" s="24"/>
      <c r="T17" s="20"/>
      <c r="U17" s="24"/>
      <c r="V17" s="24"/>
      <c r="W17" s="24">
        <v>2653062</v>
      </c>
      <c r="X17" s="20">
        <v>2670714</v>
      </c>
      <c r="Y17" s="24">
        <v>-17652</v>
      </c>
      <c r="Z17" s="25">
        <v>-0.66094684792156699</v>
      </c>
      <c r="AA17" s="26">
        <v>5341428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2949810</v>
      </c>
      <c r="D25" s="29">
        <f t="shared" ref="D25:Y25" si="1">SUM(D15:D24)</f>
        <v>0</v>
      </c>
      <c r="E25" s="35">
        <f t="shared" si="1"/>
        <v>5341428</v>
      </c>
      <c r="F25" s="36">
        <f t="shared" si="1"/>
        <v>5341428</v>
      </c>
      <c r="G25" s="36">
        <f t="shared" si="1"/>
        <v>-1201484</v>
      </c>
      <c r="H25" s="36">
        <f t="shared" si="1"/>
        <v>4305270</v>
      </c>
      <c r="I25" s="36">
        <f t="shared" si="1"/>
        <v>0</v>
      </c>
      <c r="J25" s="36">
        <f t="shared" si="1"/>
        <v>3103786</v>
      </c>
      <c r="K25" s="36">
        <f t="shared" si="1"/>
        <v>-98916</v>
      </c>
      <c r="L25" s="36">
        <f t="shared" si="1"/>
        <v>-302350</v>
      </c>
      <c r="M25" s="36">
        <f t="shared" si="1"/>
        <v>-49458</v>
      </c>
      <c r="N25" s="36">
        <f t="shared" si="1"/>
        <v>-450724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2653062</v>
      </c>
      <c r="X25" s="36">
        <f t="shared" si="1"/>
        <v>2670714</v>
      </c>
      <c r="Y25" s="36">
        <f t="shared" si="1"/>
        <v>-17652</v>
      </c>
      <c r="Z25" s="37">
        <f>+IF(X25&lt;&gt;0,+(Y25/X25)*100,0)</f>
        <v>-0.66094684792156699</v>
      </c>
      <c r="AA25" s="38">
        <f>SUM(AA15:AA24)</f>
        <v>5341428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3938371</v>
      </c>
      <c r="D26" s="29">
        <f>+D13+D25</f>
        <v>0</v>
      </c>
      <c r="E26" s="30">
        <f t="shared" si="2"/>
        <v>2832261</v>
      </c>
      <c r="F26" s="31">
        <f t="shared" si="2"/>
        <v>2832261</v>
      </c>
      <c r="G26" s="31">
        <f t="shared" si="2"/>
        <v>-2079807</v>
      </c>
      <c r="H26" s="31">
        <f t="shared" si="2"/>
        <v>7375521</v>
      </c>
      <c r="I26" s="31">
        <f t="shared" si="2"/>
        <v>0</v>
      </c>
      <c r="J26" s="31">
        <f t="shared" si="2"/>
        <v>5295714</v>
      </c>
      <c r="K26" s="31">
        <f t="shared" si="2"/>
        <v>1100405</v>
      </c>
      <c r="L26" s="31">
        <f t="shared" si="2"/>
        <v>313864</v>
      </c>
      <c r="M26" s="31">
        <f t="shared" si="2"/>
        <v>589101</v>
      </c>
      <c r="N26" s="31">
        <f t="shared" si="2"/>
        <v>2003370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7299084</v>
      </c>
      <c r="X26" s="31">
        <f t="shared" si="2"/>
        <v>1416138</v>
      </c>
      <c r="Y26" s="31">
        <f t="shared" si="2"/>
        <v>5882946</v>
      </c>
      <c r="Z26" s="32">
        <f>+IF(X26&lt;&gt;0,+(Y26/X26)*100,0)</f>
        <v>415.42180211250599</v>
      </c>
      <c r="AA26" s="33">
        <f>+AA13+AA25</f>
        <v>2832261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6828775</v>
      </c>
      <c r="D35" s="18"/>
      <c r="E35" s="19">
        <v>6028337</v>
      </c>
      <c r="F35" s="20">
        <v>6028337</v>
      </c>
      <c r="G35" s="20">
        <v>6900597</v>
      </c>
      <c r="H35" s="20">
        <v>66604</v>
      </c>
      <c r="I35" s="20"/>
      <c r="J35" s="20">
        <v>6967201</v>
      </c>
      <c r="K35" s="20">
        <v>141427</v>
      </c>
      <c r="L35" s="20">
        <v>67543</v>
      </c>
      <c r="M35" s="20">
        <v>70998</v>
      </c>
      <c r="N35" s="20">
        <v>279968</v>
      </c>
      <c r="O35" s="20"/>
      <c r="P35" s="20"/>
      <c r="Q35" s="20"/>
      <c r="R35" s="20"/>
      <c r="S35" s="20"/>
      <c r="T35" s="20"/>
      <c r="U35" s="20"/>
      <c r="V35" s="20"/>
      <c r="W35" s="20">
        <v>7247169</v>
      </c>
      <c r="X35" s="20">
        <v>3014166</v>
      </c>
      <c r="Y35" s="20">
        <v>4233003</v>
      </c>
      <c r="Z35" s="21">
        <v>140.43695669050743</v>
      </c>
      <c r="AA35" s="22">
        <v>6028337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6828775</v>
      </c>
      <c r="D37" s="29">
        <f t="shared" ref="D37:Y37" si="3">SUM(D29:D36)</f>
        <v>0</v>
      </c>
      <c r="E37" s="30">
        <f t="shared" si="3"/>
        <v>6028337</v>
      </c>
      <c r="F37" s="31">
        <f t="shared" si="3"/>
        <v>6028337</v>
      </c>
      <c r="G37" s="31">
        <f t="shared" si="3"/>
        <v>6900597</v>
      </c>
      <c r="H37" s="31">
        <f t="shared" si="3"/>
        <v>66604</v>
      </c>
      <c r="I37" s="31">
        <f t="shared" si="3"/>
        <v>0</v>
      </c>
      <c r="J37" s="31">
        <f t="shared" si="3"/>
        <v>6967201</v>
      </c>
      <c r="K37" s="31">
        <f t="shared" si="3"/>
        <v>141427</v>
      </c>
      <c r="L37" s="31">
        <f t="shared" si="3"/>
        <v>67543</v>
      </c>
      <c r="M37" s="31">
        <f t="shared" si="3"/>
        <v>70998</v>
      </c>
      <c r="N37" s="31">
        <f t="shared" si="3"/>
        <v>279968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7247169</v>
      </c>
      <c r="X37" s="31">
        <f t="shared" si="3"/>
        <v>3014166</v>
      </c>
      <c r="Y37" s="31">
        <f t="shared" si="3"/>
        <v>4233003</v>
      </c>
      <c r="Z37" s="32">
        <f>+IF(X37&lt;&gt;0,+(Y37/X37)*100,0)</f>
        <v>140.43695669050743</v>
      </c>
      <c r="AA37" s="33">
        <f>SUM(AA29:AA36)</f>
        <v>6028337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4708803</v>
      </c>
      <c r="D40" s="18"/>
      <c r="E40" s="19">
        <v>9220190</v>
      </c>
      <c r="F40" s="20">
        <v>9220190</v>
      </c>
      <c r="G40" s="20">
        <v>9220190</v>
      </c>
      <c r="H40" s="20">
        <v>-4050910</v>
      </c>
      <c r="I40" s="20"/>
      <c r="J40" s="20">
        <v>5169280</v>
      </c>
      <c r="K40" s="20"/>
      <c r="L40" s="20">
        <v>-460477</v>
      </c>
      <c r="M40" s="20"/>
      <c r="N40" s="20">
        <v>-460477</v>
      </c>
      <c r="O40" s="20"/>
      <c r="P40" s="20"/>
      <c r="Q40" s="20"/>
      <c r="R40" s="20"/>
      <c r="S40" s="20"/>
      <c r="T40" s="20"/>
      <c r="U40" s="20"/>
      <c r="V40" s="20"/>
      <c r="W40" s="20">
        <v>4708803</v>
      </c>
      <c r="X40" s="20">
        <v>4610094</v>
      </c>
      <c r="Y40" s="20">
        <v>98709</v>
      </c>
      <c r="Z40" s="21">
        <v>2.1411493995567117</v>
      </c>
      <c r="AA40" s="22">
        <v>9220190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4708803</v>
      </c>
      <c r="D43" s="29">
        <f t="shared" ref="D43:Y43" si="4">SUM(D39:D42)</f>
        <v>0</v>
      </c>
      <c r="E43" s="35">
        <f t="shared" si="4"/>
        <v>9220190</v>
      </c>
      <c r="F43" s="36">
        <f t="shared" si="4"/>
        <v>9220190</v>
      </c>
      <c r="G43" s="36">
        <f t="shared" si="4"/>
        <v>9220190</v>
      </c>
      <c r="H43" s="36">
        <f t="shared" si="4"/>
        <v>-4050910</v>
      </c>
      <c r="I43" s="36">
        <f t="shared" si="4"/>
        <v>0</v>
      </c>
      <c r="J43" s="36">
        <f t="shared" si="4"/>
        <v>5169280</v>
      </c>
      <c r="K43" s="36">
        <f t="shared" si="4"/>
        <v>0</v>
      </c>
      <c r="L43" s="36">
        <f t="shared" si="4"/>
        <v>-460477</v>
      </c>
      <c r="M43" s="36">
        <f t="shared" si="4"/>
        <v>0</v>
      </c>
      <c r="N43" s="36">
        <f t="shared" si="4"/>
        <v>-460477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4708803</v>
      </c>
      <c r="X43" s="36">
        <f t="shared" si="4"/>
        <v>4610094</v>
      </c>
      <c r="Y43" s="36">
        <f t="shared" si="4"/>
        <v>98709</v>
      </c>
      <c r="Z43" s="37">
        <f>+IF(X43&lt;&gt;0,+(Y43/X43)*100,0)</f>
        <v>2.1411493995567117</v>
      </c>
      <c r="AA43" s="38">
        <f>SUM(AA39:AA42)</f>
        <v>9220190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11537578</v>
      </c>
      <c r="D44" s="29">
        <f>+D37+D43</f>
        <v>0</v>
      </c>
      <c r="E44" s="30">
        <f t="shared" si="5"/>
        <v>15248527</v>
      </c>
      <c r="F44" s="31">
        <f t="shared" si="5"/>
        <v>15248527</v>
      </c>
      <c r="G44" s="31">
        <f t="shared" si="5"/>
        <v>16120787</v>
      </c>
      <c r="H44" s="31">
        <f t="shared" si="5"/>
        <v>-3984306</v>
      </c>
      <c r="I44" s="31">
        <f t="shared" si="5"/>
        <v>0</v>
      </c>
      <c r="J44" s="31">
        <f t="shared" si="5"/>
        <v>12136481</v>
      </c>
      <c r="K44" s="31">
        <f t="shared" si="5"/>
        <v>141427</v>
      </c>
      <c r="L44" s="31">
        <f t="shared" si="5"/>
        <v>-392934</v>
      </c>
      <c r="M44" s="31">
        <f t="shared" si="5"/>
        <v>70998</v>
      </c>
      <c r="N44" s="31">
        <f t="shared" si="5"/>
        <v>-180509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11955972</v>
      </c>
      <c r="X44" s="31">
        <f t="shared" si="5"/>
        <v>7624260</v>
      </c>
      <c r="Y44" s="31">
        <f t="shared" si="5"/>
        <v>4331712</v>
      </c>
      <c r="Z44" s="32">
        <f>+IF(X44&lt;&gt;0,+(Y44/X44)*100,0)</f>
        <v>56.814851539690416</v>
      </c>
      <c r="AA44" s="33">
        <f>+AA37+AA43</f>
        <v>15248527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-7599207</v>
      </c>
      <c r="D45" s="42">
        <f t="shared" si="6"/>
        <v>0</v>
      </c>
      <c r="E45" s="43">
        <f t="shared" si="6"/>
        <v>-12416266</v>
      </c>
      <c r="F45" s="44">
        <f t="shared" si="6"/>
        <v>-12416266</v>
      </c>
      <c r="G45" s="44">
        <f t="shared" si="6"/>
        <v>-18200594</v>
      </c>
      <c r="H45" s="44">
        <f t="shared" si="6"/>
        <v>11359827</v>
      </c>
      <c r="I45" s="44">
        <f t="shared" si="6"/>
        <v>0</v>
      </c>
      <c r="J45" s="44">
        <f t="shared" si="6"/>
        <v>-6840767</v>
      </c>
      <c r="K45" s="44">
        <f t="shared" si="6"/>
        <v>958978</v>
      </c>
      <c r="L45" s="44">
        <f t="shared" si="6"/>
        <v>706798</v>
      </c>
      <c r="M45" s="44">
        <f t="shared" si="6"/>
        <v>518103</v>
      </c>
      <c r="N45" s="44">
        <f t="shared" si="6"/>
        <v>2183879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-4656888</v>
      </c>
      <c r="X45" s="44">
        <f t="shared" si="6"/>
        <v>-6208122</v>
      </c>
      <c r="Y45" s="44">
        <f t="shared" si="6"/>
        <v>1551234</v>
      </c>
      <c r="Z45" s="45">
        <f>+IF(X45&lt;&gt;0,+(Y45/X45)*100,0)</f>
        <v>-24.987170033063137</v>
      </c>
      <c r="AA45" s="46">
        <f>+AA26-AA44</f>
        <v>-12416266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22597433</v>
      </c>
      <c r="D47" s="18"/>
      <c r="E47" s="19">
        <v>34597150</v>
      </c>
      <c r="F47" s="20">
        <v>34597150</v>
      </c>
      <c r="G47" s="20">
        <v>21826287</v>
      </c>
      <c r="H47" s="20">
        <v>9731695</v>
      </c>
      <c r="I47" s="20"/>
      <c r="J47" s="20">
        <v>31557982</v>
      </c>
      <c r="K47" s="20">
        <v>1036975</v>
      </c>
      <c r="L47" s="20">
        <v>492713</v>
      </c>
      <c r="M47" s="20">
        <v>417220</v>
      </c>
      <c r="N47" s="20">
        <v>1946908</v>
      </c>
      <c r="O47" s="20"/>
      <c r="P47" s="20"/>
      <c r="Q47" s="20"/>
      <c r="R47" s="20"/>
      <c r="S47" s="20"/>
      <c r="T47" s="20"/>
      <c r="U47" s="20"/>
      <c r="V47" s="20"/>
      <c r="W47" s="20">
        <v>33504890</v>
      </c>
      <c r="X47" s="20">
        <v>17298570</v>
      </c>
      <c r="Y47" s="20">
        <v>16206320</v>
      </c>
      <c r="Z47" s="47">
        <v>93.68589426756084</v>
      </c>
      <c r="AA47" s="22">
        <v>34597150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22597433</v>
      </c>
      <c r="D50" s="50">
        <f t="shared" ref="D50:Y50" si="7">SUM(D47:D49)</f>
        <v>0</v>
      </c>
      <c r="E50" s="51">
        <f t="shared" si="7"/>
        <v>34597150</v>
      </c>
      <c r="F50" s="52">
        <f t="shared" si="7"/>
        <v>34597150</v>
      </c>
      <c r="G50" s="52">
        <f t="shared" si="7"/>
        <v>21826287</v>
      </c>
      <c r="H50" s="52">
        <f t="shared" si="7"/>
        <v>9731695</v>
      </c>
      <c r="I50" s="52">
        <f t="shared" si="7"/>
        <v>0</v>
      </c>
      <c r="J50" s="52">
        <f t="shared" si="7"/>
        <v>31557982</v>
      </c>
      <c r="K50" s="52">
        <f t="shared" si="7"/>
        <v>1036975</v>
      </c>
      <c r="L50" s="52">
        <f t="shared" si="7"/>
        <v>492713</v>
      </c>
      <c r="M50" s="52">
        <f t="shared" si="7"/>
        <v>417220</v>
      </c>
      <c r="N50" s="52">
        <f t="shared" si="7"/>
        <v>1946908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33504890</v>
      </c>
      <c r="X50" s="52">
        <f t="shared" si="7"/>
        <v>17298570</v>
      </c>
      <c r="Y50" s="52">
        <f t="shared" si="7"/>
        <v>16206320</v>
      </c>
      <c r="Z50" s="53">
        <f>+IF(X50&lt;&gt;0,+(Y50/X50)*100,0)</f>
        <v>93.68589426756084</v>
      </c>
      <c r="AA50" s="54">
        <f>SUM(AA47:AA49)</f>
        <v>34597150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29216222</v>
      </c>
      <c r="D6" s="18"/>
      <c r="E6" s="19">
        <v>28298934</v>
      </c>
      <c r="F6" s="20">
        <v>28298934</v>
      </c>
      <c r="G6" s="20">
        <v>28814594</v>
      </c>
      <c r="H6" s="20">
        <v>259866</v>
      </c>
      <c r="I6" s="20">
        <v>22252387</v>
      </c>
      <c r="J6" s="20">
        <v>51326847</v>
      </c>
      <c r="K6" s="20">
        <v>-2591163</v>
      </c>
      <c r="L6" s="20">
        <v>-530389</v>
      </c>
      <c r="M6" s="20">
        <v>-2369366</v>
      </c>
      <c r="N6" s="20">
        <v>-5490918</v>
      </c>
      <c r="O6" s="20"/>
      <c r="P6" s="20"/>
      <c r="Q6" s="20"/>
      <c r="R6" s="20"/>
      <c r="S6" s="20"/>
      <c r="T6" s="20"/>
      <c r="U6" s="20"/>
      <c r="V6" s="20"/>
      <c r="W6" s="20">
        <v>45835929</v>
      </c>
      <c r="X6" s="20">
        <v>31963971</v>
      </c>
      <c r="Y6" s="20">
        <v>13871958</v>
      </c>
      <c r="Z6" s="21">
        <v>43.398731653210419</v>
      </c>
      <c r="AA6" s="22">
        <v>28298934</v>
      </c>
    </row>
    <row r="7" spans="1:27" ht="13.5" x14ac:dyDescent="0.25">
      <c r="A7" s="23" t="s">
        <v>35</v>
      </c>
      <c r="B7" s="17" t="s">
        <v>32</v>
      </c>
      <c r="C7" s="18">
        <v>30603428</v>
      </c>
      <c r="D7" s="18"/>
      <c r="E7" s="19">
        <v>5692299</v>
      </c>
      <c r="F7" s="20">
        <v>5692299</v>
      </c>
      <c r="G7" s="20">
        <v>32722566</v>
      </c>
      <c r="H7" s="20">
        <v>2093409</v>
      </c>
      <c r="I7" s="20">
        <v>-24581724</v>
      </c>
      <c r="J7" s="20">
        <v>10234251</v>
      </c>
      <c r="K7" s="20">
        <v>2098492</v>
      </c>
      <c r="L7" s="20">
        <v>2048115</v>
      </c>
      <c r="M7" s="20">
        <v>2144649</v>
      </c>
      <c r="N7" s="20">
        <v>6291256</v>
      </c>
      <c r="O7" s="20"/>
      <c r="P7" s="20"/>
      <c r="Q7" s="20"/>
      <c r="R7" s="20"/>
      <c r="S7" s="20"/>
      <c r="T7" s="20"/>
      <c r="U7" s="20"/>
      <c r="V7" s="20"/>
      <c r="W7" s="20">
        <v>16525507</v>
      </c>
      <c r="X7" s="20">
        <v>2846148</v>
      </c>
      <c r="Y7" s="20">
        <v>13679359</v>
      </c>
      <c r="Z7" s="21">
        <v>480.62711426109956</v>
      </c>
      <c r="AA7" s="22">
        <v>5692299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26270</v>
      </c>
      <c r="D10" s="18"/>
      <c r="E10" s="19"/>
      <c r="F10" s="20"/>
      <c r="G10" s="20">
        <v>26270</v>
      </c>
      <c r="H10" s="20"/>
      <c r="I10" s="20"/>
      <c r="J10" s="20">
        <v>26270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26270</v>
      </c>
      <c r="X10" s="20"/>
      <c r="Y10" s="20">
        <v>26270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1161891</v>
      </c>
      <c r="D11" s="18"/>
      <c r="E11" s="19"/>
      <c r="F11" s="20"/>
      <c r="G11" s="24">
        <v>1161891</v>
      </c>
      <c r="H11" s="24">
        <v>519969</v>
      </c>
      <c r="I11" s="24">
        <v>174810</v>
      </c>
      <c r="J11" s="20">
        <v>1856670</v>
      </c>
      <c r="K11" s="24">
        <v>138900</v>
      </c>
      <c r="L11" s="24">
        <v>503804</v>
      </c>
      <c r="M11" s="20">
        <v>135000</v>
      </c>
      <c r="N11" s="24">
        <v>777704</v>
      </c>
      <c r="O11" s="24"/>
      <c r="P11" s="24"/>
      <c r="Q11" s="20"/>
      <c r="R11" s="24"/>
      <c r="S11" s="24"/>
      <c r="T11" s="20"/>
      <c r="U11" s="24"/>
      <c r="V11" s="24"/>
      <c r="W11" s="24">
        <v>2634374</v>
      </c>
      <c r="X11" s="20"/>
      <c r="Y11" s="24">
        <v>2634374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-743</v>
      </c>
      <c r="D12" s="18"/>
      <c r="E12" s="19"/>
      <c r="F12" s="20"/>
      <c r="G12" s="20">
        <v>-743</v>
      </c>
      <c r="H12" s="20"/>
      <c r="I12" s="20"/>
      <c r="J12" s="20">
        <v>-743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-743</v>
      </c>
      <c r="X12" s="20"/>
      <c r="Y12" s="20">
        <v>-743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61007068</v>
      </c>
      <c r="D13" s="29">
        <f>SUM(D6:D12)</f>
        <v>0</v>
      </c>
      <c r="E13" s="30">
        <f t="shared" si="0"/>
        <v>33991233</v>
      </c>
      <c r="F13" s="31">
        <f t="shared" si="0"/>
        <v>33991233</v>
      </c>
      <c r="G13" s="31">
        <f t="shared" si="0"/>
        <v>62724578</v>
      </c>
      <c r="H13" s="31">
        <f t="shared" si="0"/>
        <v>2873244</v>
      </c>
      <c r="I13" s="31">
        <f t="shared" si="0"/>
        <v>-2154527</v>
      </c>
      <c r="J13" s="31">
        <f t="shared" si="0"/>
        <v>63443295</v>
      </c>
      <c r="K13" s="31">
        <f t="shared" si="0"/>
        <v>-353771</v>
      </c>
      <c r="L13" s="31">
        <f t="shared" si="0"/>
        <v>2021530</v>
      </c>
      <c r="M13" s="31">
        <f t="shared" si="0"/>
        <v>-89717</v>
      </c>
      <c r="N13" s="31">
        <f t="shared" si="0"/>
        <v>1578042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65021337</v>
      </c>
      <c r="X13" s="31">
        <f t="shared" si="0"/>
        <v>34810119</v>
      </c>
      <c r="Y13" s="31">
        <f t="shared" si="0"/>
        <v>30211218</v>
      </c>
      <c r="Z13" s="32">
        <f>+IF(X13&lt;&gt;0,+(Y13/X13)*100,0)</f>
        <v>86.788608795046059</v>
      </c>
      <c r="AA13" s="33">
        <f>SUM(AA6:AA12)</f>
        <v>33991233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21350665</v>
      </c>
      <c r="D17" s="18"/>
      <c r="E17" s="19"/>
      <c r="F17" s="20"/>
      <c r="G17" s="24">
        <v>21350665</v>
      </c>
      <c r="H17" s="24"/>
      <c r="I17" s="24">
        <v>-4868589</v>
      </c>
      <c r="J17" s="20">
        <v>16482076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16482076</v>
      </c>
      <c r="X17" s="20"/>
      <c r="Y17" s="24">
        <v>16482076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21350665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21350665</v>
      </c>
      <c r="H25" s="36">
        <f t="shared" si="1"/>
        <v>0</v>
      </c>
      <c r="I25" s="36">
        <f t="shared" si="1"/>
        <v>-4868589</v>
      </c>
      <c r="J25" s="36">
        <f t="shared" si="1"/>
        <v>16482076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16482076</v>
      </c>
      <c r="X25" s="36">
        <f t="shared" si="1"/>
        <v>0</v>
      </c>
      <c r="Y25" s="36">
        <f t="shared" si="1"/>
        <v>16482076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82357733</v>
      </c>
      <c r="D26" s="29">
        <f>+D13+D25</f>
        <v>0</v>
      </c>
      <c r="E26" s="30">
        <f t="shared" si="2"/>
        <v>33991233</v>
      </c>
      <c r="F26" s="31">
        <f t="shared" si="2"/>
        <v>33991233</v>
      </c>
      <c r="G26" s="31">
        <f t="shared" si="2"/>
        <v>84075243</v>
      </c>
      <c r="H26" s="31">
        <f t="shared" si="2"/>
        <v>2873244</v>
      </c>
      <c r="I26" s="31">
        <f t="shared" si="2"/>
        <v>-7023116</v>
      </c>
      <c r="J26" s="31">
        <f t="shared" si="2"/>
        <v>79925371</v>
      </c>
      <c r="K26" s="31">
        <f t="shared" si="2"/>
        <v>-353771</v>
      </c>
      <c r="L26" s="31">
        <f t="shared" si="2"/>
        <v>2021530</v>
      </c>
      <c r="M26" s="31">
        <f t="shared" si="2"/>
        <v>-89717</v>
      </c>
      <c r="N26" s="31">
        <f t="shared" si="2"/>
        <v>1578042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81503413</v>
      </c>
      <c r="X26" s="31">
        <f t="shared" si="2"/>
        <v>34810119</v>
      </c>
      <c r="Y26" s="31">
        <f t="shared" si="2"/>
        <v>46693294</v>
      </c>
      <c r="Z26" s="32">
        <f>+IF(X26&lt;&gt;0,+(Y26/X26)*100,0)</f>
        <v>134.13712834477815</v>
      </c>
      <c r="AA26" s="33">
        <f>+AA13+AA25</f>
        <v>33991233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-893</v>
      </c>
      <c r="D31" s="18"/>
      <c r="E31" s="19"/>
      <c r="F31" s="20"/>
      <c r="G31" s="20">
        <v>-893</v>
      </c>
      <c r="H31" s="20"/>
      <c r="I31" s="20"/>
      <c r="J31" s="20">
        <v>-893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-893</v>
      </c>
      <c r="X31" s="20"/>
      <c r="Y31" s="20">
        <v>-893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1210002</v>
      </c>
      <c r="D32" s="18"/>
      <c r="E32" s="19">
        <v>-454500</v>
      </c>
      <c r="F32" s="20">
        <v>-454500</v>
      </c>
      <c r="G32" s="20">
        <v>763879</v>
      </c>
      <c r="H32" s="20">
        <v>3996347</v>
      </c>
      <c r="I32" s="20">
        <v>-14730</v>
      </c>
      <c r="J32" s="20">
        <v>4745496</v>
      </c>
      <c r="K32" s="20">
        <v>-1803973</v>
      </c>
      <c r="L32" s="20">
        <v>2996328</v>
      </c>
      <c r="M32" s="20">
        <v>-1577592</v>
      </c>
      <c r="N32" s="20">
        <v>-385237</v>
      </c>
      <c r="O32" s="20"/>
      <c r="P32" s="20"/>
      <c r="Q32" s="20"/>
      <c r="R32" s="20"/>
      <c r="S32" s="20"/>
      <c r="T32" s="20"/>
      <c r="U32" s="20"/>
      <c r="V32" s="20"/>
      <c r="W32" s="20">
        <v>4360259</v>
      </c>
      <c r="X32" s="20">
        <v>-227256</v>
      </c>
      <c r="Y32" s="20">
        <v>4587515</v>
      </c>
      <c r="Z32" s="21">
        <v>-2018.6551730207345</v>
      </c>
      <c r="AA32" s="22">
        <v>-454500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8313304</v>
      </c>
      <c r="D35" s="18"/>
      <c r="E35" s="19">
        <v>1714404</v>
      </c>
      <c r="F35" s="20">
        <v>1714404</v>
      </c>
      <c r="G35" s="20">
        <v>8493130</v>
      </c>
      <c r="H35" s="20">
        <v>178194</v>
      </c>
      <c r="I35" s="20">
        <v>178280</v>
      </c>
      <c r="J35" s="20">
        <v>8849604</v>
      </c>
      <c r="K35" s="20">
        <v>178267</v>
      </c>
      <c r="L35" s="20">
        <v>178133</v>
      </c>
      <c r="M35" s="20">
        <v>177360</v>
      </c>
      <c r="N35" s="20">
        <v>533760</v>
      </c>
      <c r="O35" s="20"/>
      <c r="P35" s="20"/>
      <c r="Q35" s="20"/>
      <c r="R35" s="20"/>
      <c r="S35" s="20"/>
      <c r="T35" s="20"/>
      <c r="U35" s="20"/>
      <c r="V35" s="20"/>
      <c r="W35" s="20">
        <v>9383364</v>
      </c>
      <c r="X35" s="20">
        <v>857202</v>
      </c>
      <c r="Y35" s="20">
        <v>8526162</v>
      </c>
      <c r="Z35" s="21">
        <v>994.65026913142992</v>
      </c>
      <c r="AA35" s="22">
        <v>1714404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9522413</v>
      </c>
      <c r="D37" s="29">
        <f t="shared" ref="D37:Y37" si="3">SUM(D29:D36)</f>
        <v>0</v>
      </c>
      <c r="E37" s="30">
        <f t="shared" si="3"/>
        <v>1259904</v>
      </c>
      <c r="F37" s="31">
        <f t="shared" si="3"/>
        <v>1259904</v>
      </c>
      <c r="G37" s="31">
        <f t="shared" si="3"/>
        <v>9256116</v>
      </c>
      <c r="H37" s="31">
        <f t="shared" si="3"/>
        <v>4174541</v>
      </c>
      <c r="I37" s="31">
        <f t="shared" si="3"/>
        <v>163550</v>
      </c>
      <c r="J37" s="31">
        <f t="shared" si="3"/>
        <v>13594207</v>
      </c>
      <c r="K37" s="31">
        <f t="shared" si="3"/>
        <v>-1625706</v>
      </c>
      <c r="L37" s="31">
        <f t="shared" si="3"/>
        <v>3174461</v>
      </c>
      <c r="M37" s="31">
        <f t="shared" si="3"/>
        <v>-1400232</v>
      </c>
      <c r="N37" s="31">
        <f t="shared" si="3"/>
        <v>148523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13742730</v>
      </c>
      <c r="X37" s="31">
        <f t="shared" si="3"/>
        <v>629946</v>
      </c>
      <c r="Y37" s="31">
        <f t="shared" si="3"/>
        <v>13112784</v>
      </c>
      <c r="Z37" s="32">
        <f>+IF(X37&lt;&gt;0,+(Y37/X37)*100,0)</f>
        <v>2081.5727062319629</v>
      </c>
      <c r="AA37" s="33">
        <f>SUM(AA29:AA36)</f>
        <v>1259904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129826864</v>
      </c>
      <c r="D40" s="18"/>
      <c r="E40" s="19"/>
      <c r="F40" s="20"/>
      <c r="G40" s="20">
        <v>129826864</v>
      </c>
      <c r="H40" s="20"/>
      <c r="I40" s="20">
        <v>3837261</v>
      </c>
      <c r="J40" s="20">
        <v>133664125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133664125</v>
      </c>
      <c r="X40" s="20"/>
      <c r="Y40" s="20">
        <v>133664125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129826864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129826864</v>
      </c>
      <c r="H43" s="36">
        <f t="shared" si="4"/>
        <v>0</v>
      </c>
      <c r="I43" s="36">
        <f t="shared" si="4"/>
        <v>3837261</v>
      </c>
      <c r="J43" s="36">
        <f t="shared" si="4"/>
        <v>133664125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133664125</v>
      </c>
      <c r="X43" s="36">
        <f t="shared" si="4"/>
        <v>0</v>
      </c>
      <c r="Y43" s="36">
        <f t="shared" si="4"/>
        <v>133664125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139349277</v>
      </c>
      <c r="D44" s="29">
        <f>+D37+D43</f>
        <v>0</v>
      </c>
      <c r="E44" s="30">
        <f t="shared" si="5"/>
        <v>1259904</v>
      </c>
      <c r="F44" s="31">
        <f t="shared" si="5"/>
        <v>1259904</v>
      </c>
      <c r="G44" s="31">
        <f t="shared" si="5"/>
        <v>139082980</v>
      </c>
      <c r="H44" s="31">
        <f t="shared" si="5"/>
        <v>4174541</v>
      </c>
      <c r="I44" s="31">
        <f t="shared" si="5"/>
        <v>4000811</v>
      </c>
      <c r="J44" s="31">
        <f t="shared" si="5"/>
        <v>147258332</v>
      </c>
      <c r="K44" s="31">
        <f t="shared" si="5"/>
        <v>-1625706</v>
      </c>
      <c r="L44" s="31">
        <f t="shared" si="5"/>
        <v>3174461</v>
      </c>
      <c r="M44" s="31">
        <f t="shared" si="5"/>
        <v>-1400232</v>
      </c>
      <c r="N44" s="31">
        <f t="shared" si="5"/>
        <v>148523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147406855</v>
      </c>
      <c r="X44" s="31">
        <f t="shared" si="5"/>
        <v>629946</v>
      </c>
      <c r="Y44" s="31">
        <f t="shared" si="5"/>
        <v>146776909</v>
      </c>
      <c r="Z44" s="32">
        <f>+IF(X44&lt;&gt;0,+(Y44/X44)*100,0)</f>
        <v>23299.919199423442</v>
      </c>
      <c r="AA44" s="33">
        <f>+AA37+AA43</f>
        <v>1259904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-56991544</v>
      </c>
      <c r="D45" s="42">
        <f t="shared" si="6"/>
        <v>0</v>
      </c>
      <c r="E45" s="43">
        <f t="shared" si="6"/>
        <v>32731329</v>
      </c>
      <c r="F45" s="44">
        <f t="shared" si="6"/>
        <v>32731329</v>
      </c>
      <c r="G45" s="44">
        <f t="shared" si="6"/>
        <v>-55007737</v>
      </c>
      <c r="H45" s="44">
        <f t="shared" si="6"/>
        <v>-1301297</v>
      </c>
      <c r="I45" s="44">
        <f t="shared" si="6"/>
        <v>-11023927</v>
      </c>
      <c r="J45" s="44">
        <f t="shared" si="6"/>
        <v>-67332961</v>
      </c>
      <c r="K45" s="44">
        <f t="shared" si="6"/>
        <v>1271935</v>
      </c>
      <c r="L45" s="44">
        <f t="shared" si="6"/>
        <v>-1152931</v>
      </c>
      <c r="M45" s="44">
        <f t="shared" si="6"/>
        <v>1310515</v>
      </c>
      <c r="N45" s="44">
        <f t="shared" si="6"/>
        <v>1429519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-65903442</v>
      </c>
      <c r="X45" s="44">
        <f t="shared" si="6"/>
        <v>34180173</v>
      </c>
      <c r="Y45" s="44">
        <f t="shared" si="6"/>
        <v>-100083615</v>
      </c>
      <c r="Z45" s="45">
        <f>+IF(X45&lt;&gt;0,+(Y45/X45)*100,0)</f>
        <v>-292.81190297076614</v>
      </c>
      <c r="AA45" s="46">
        <f>+AA26-AA44</f>
        <v>32731329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-44629651</v>
      </c>
      <c r="D47" s="18"/>
      <c r="E47" s="19">
        <v>23231332</v>
      </c>
      <c r="F47" s="20">
        <v>23231332</v>
      </c>
      <c r="G47" s="20">
        <v>-44629651</v>
      </c>
      <c r="H47" s="20"/>
      <c r="I47" s="20"/>
      <c r="J47" s="20">
        <v>-44629651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-44629651</v>
      </c>
      <c r="X47" s="20">
        <v>24680173</v>
      </c>
      <c r="Y47" s="20">
        <v>-69309824</v>
      </c>
      <c r="Z47" s="47">
        <v>-280.83200227162104</v>
      </c>
      <c r="AA47" s="22">
        <v>23231332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-44629651</v>
      </c>
      <c r="D50" s="50">
        <f t="shared" ref="D50:Y50" si="7">SUM(D47:D49)</f>
        <v>0</v>
      </c>
      <c r="E50" s="51">
        <f t="shared" si="7"/>
        <v>23231332</v>
      </c>
      <c r="F50" s="52">
        <f t="shared" si="7"/>
        <v>23231332</v>
      </c>
      <c r="G50" s="52">
        <f t="shared" si="7"/>
        <v>-44629651</v>
      </c>
      <c r="H50" s="52">
        <f t="shared" si="7"/>
        <v>0</v>
      </c>
      <c r="I50" s="52">
        <f t="shared" si="7"/>
        <v>0</v>
      </c>
      <c r="J50" s="52">
        <f t="shared" si="7"/>
        <v>-44629651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-44629651</v>
      </c>
      <c r="X50" s="52">
        <f t="shared" si="7"/>
        <v>24680173</v>
      </c>
      <c r="Y50" s="52">
        <f t="shared" si="7"/>
        <v>-69309824</v>
      </c>
      <c r="Z50" s="53">
        <f>+IF(X50&lt;&gt;0,+(Y50/X50)*100,0)</f>
        <v>-280.83200227162104</v>
      </c>
      <c r="AA50" s="54">
        <f>SUM(AA47:AA49)</f>
        <v>23231332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98BAD54-7EF5-4EAB-B5DD-B68C360E5A73}"/>
</file>

<file path=customXml/itemProps2.xml><?xml version="1.0" encoding="utf-8"?>
<ds:datastoreItem xmlns:ds="http://schemas.openxmlformats.org/officeDocument/2006/customXml" ds:itemID="{3F2142AB-7BF5-453A-99D2-DC4AFB29F8F7}"/>
</file>

<file path=customXml/itemProps3.xml><?xml version="1.0" encoding="utf-8"?>
<ds:datastoreItem xmlns:ds="http://schemas.openxmlformats.org/officeDocument/2006/customXml" ds:itemID="{0990C0D6-1494-49B7-95EB-4BF706132C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2024-02-28T17:04:25Z</dcterms:created>
  <dcterms:modified xsi:type="dcterms:W3CDTF">2024-02-28T17:09:14Z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